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KrosData\Export\"/>
    </mc:Choice>
  </mc:AlternateContent>
  <bookViews>
    <workbookView xWindow="930" yWindow="0" windowWidth="13035" windowHeight="10665"/>
  </bookViews>
  <sheets>
    <sheet name="Rekapitulace stavby" sheetId="1" r:id="rId1"/>
    <sheet name="52.1 - komunikace" sheetId="2" r:id="rId2"/>
    <sheet name="52.2 - VRN" sheetId="3" r:id="rId3"/>
    <sheet name="Pokyny pro vyplnění" sheetId="4" r:id="rId4"/>
  </sheets>
  <definedNames>
    <definedName name="_xlnm._FilterDatabase" localSheetId="1" hidden="1">'52.1 - komunikace'!$C$81:$K$81</definedName>
    <definedName name="_xlnm._FilterDatabase" localSheetId="2" hidden="1">'52.2 - VRN'!$C$77:$K$77</definedName>
    <definedName name="_xlnm.Print_Titles" localSheetId="1">'52.1 - komunikace'!$81:$81</definedName>
    <definedName name="_xlnm.Print_Titles" localSheetId="2">'52.2 - VRN'!$77:$77</definedName>
    <definedName name="_xlnm.Print_Titles" localSheetId="0">'Rekapitulace stavby'!$49:$49</definedName>
    <definedName name="_xlnm.Print_Area" localSheetId="1">'52.1 - komunikace'!$C$4:$J$36,'52.1 - komunikace'!$C$42:$J$63,'52.1 - komunikace'!$C$69:$K$512</definedName>
    <definedName name="_xlnm.Print_Area" localSheetId="2">'52.2 - VRN'!$C$4:$J$36,'52.2 - VRN'!$C$42:$J$59,'52.2 - VRN'!$C$65:$K$95</definedName>
    <definedName name="_xlnm.Print_Area" localSheetId="3">'Pokyny pro vyplnění'!$B$2:$K$69,'Pokyny pro vyplnění'!$B$72:$K$116,'Pokyny pro vyplnění'!$B$119:$K$188,'Pokyny pro vyplnění'!$B$196:$K$216</definedName>
    <definedName name="_xlnm.Print_Area" localSheetId="0">'Rekapitulace stavby'!$D$4:$AO$33,'Rekapitulace stavby'!$C$39:$AQ$54</definedName>
  </definedNames>
  <calcPr calcId="152511"/>
</workbook>
</file>

<file path=xl/calcChain.xml><?xml version="1.0" encoding="utf-8"?>
<calcChain xmlns="http://schemas.openxmlformats.org/spreadsheetml/2006/main">
  <c r="AY53" i="1" l="1"/>
  <c r="AX53" i="1"/>
  <c r="J31" i="3"/>
  <c r="AW53" i="1" s="1"/>
  <c r="BI94" i="3"/>
  <c r="BH94" i="3"/>
  <c r="BG94" i="3"/>
  <c r="BF94" i="3"/>
  <c r="BE94" i="3"/>
  <c r="T94" i="3"/>
  <c r="R94" i="3"/>
  <c r="P94" i="3"/>
  <c r="BK94" i="3"/>
  <c r="J94" i="3"/>
  <c r="BI93" i="3"/>
  <c r="BH93" i="3"/>
  <c r="BG93" i="3"/>
  <c r="BF93" i="3"/>
  <c r="T93" i="3"/>
  <c r="R93" i="3"/>
  <c r="P93" i="3"/>
  <c r="BK93" i="3"/>
  <c r="J93" i="3"/>
  <c r="BE93" i="3" s="1"/>
  <c r="BI91" i="3"/>
  <c r="BH91" i="3"/>
  <c r="BG91" i="3"/>
  <c r="BF91" i="3"/>
  <c r="BE91" i="3"/>
  <c r="T91" i="3"/>
  <c r="R91" i="3"/>
  <c r="P91" i="3"/>
  <c r="BK91" i="3"/>
  <c r="J91" i="3"/>
  <c r="BI89" i="3"/>
  <c r="BH89" i="3"/>
  <c r="BG89" i="3"/>
  <c r="BF89" i="3"/>
  <c r="BE89" i="3"/>
  <c r="T89" i="3"/>
  <c r="R89" i="3"/>
  <c r="P89" i="3"/>
  <c r="BK89" i="3"/>
  <c r="J89" i="3"/>
  <c r="BI87" i="3"/>
  <c r="BH87" i="3"/>
  <c r="BG87" i="3"/>
  <c r="BF87" i="3"/>
  <c r="BE87" i="3"/>
  <c r="T87" i="3"/>
  <c r="R87" i="3"/>
  <c r="P87" i="3"/>
  <c r="BK87" i="3"/>
  <c r="J87" i="3"/>
  <c r="BI85" i="3"/>
  <c r="BH85" i="3"/>
  <c r="BG85" i="3"/>
  <c r="BF85" i="3"/>
  <c r="BE85" i="3"/>
  <c r="T85" i="3"/>
  <c r="R85" i="3"/>
  <c r="P85" i="3"/>
  <c r="BK85" i="3"/>
  <c r="J85" i="3"/>
  <c r="BI83" i="3"/>
  <c r="BH83" i="3"/>
  <c r="BG83" i="3"/>
  <c r="BF83" i="3"/>
  <c r="BE83" i="3"/>
  <c r="T83" i="3"/>
  <c r="R83" i="3"/>
  <c r="P83" i="3"/>
  <c r="BK83" i="3"/>
  <c r="J83" i="3"/>
  <c r="BI81" i="3"/>
  <c r="F34" i="3" s="1"/>
  <c r="BD53" i="1" s="1"/>
  <c r="BH81" i="3"/>
  <c r="F33" i="3" s="1"/>
  <c r="BC53" i="1" s="1"/>
  <c r="BG81" i="3"/>
  <c r="F32" i="3" s="1"/>
  <c r="BB53" i="1" s="1"/>
  <c r="BF81" i="3"/>
  <c r="F31" i="3" s="1"/>
  <c r="BA53" i="1" s="1"/>
  <c r="BE81" i="3"/>
  <c r="T81" i="3"/>
  <c r="T80" i="3" s="1"/>
  <c r="T79" i="3" s="1"/>
  <c r="T78" i="3" s="1"/>
  <c r="R81" i="3"/>
  <c r="R80" i="3" s="1"/>
  <c r="R79" i="3" s="1"/>
  <c r="R78" i="3" s="1"/>
  <c r="P81" i="3"/>
  <c r="P80" i="3" s="1"/>
  <c r="P79" i="3" s="1"/>
  <c r="P78" i="3" s="1"/>
  <c r="AU53" i="1" s="1"/>
  <c r="BK81" i="3"/>
  <c r="BK80" i="3" s="1"/>
  <c r="J81" i="3"/>
  <c r="J74" i="3"/>
  <c r="F74" i="3"/>
  <c r="F72" i="3"/>
  <c r="E70" i="3"/>
  <c r="E68" i="3"/>
  <c r="J51" i="3"/>
  <c r="F51" i="3"/>
  <c r="F49" i="3"/>
  <c r="E47" i="3"/>
  <c r="J18" i="3"/>
  <c r="E18" i="3"/>
  <c r="F52" i="3" s="1"/>
  <c r="J17" i="3"/>
  <c r="J12" i="3"/>
  <c r="J72" i="3" s="1"/>
  <c r="E7" i="3"/>
  <c r="E45" i="3" s="1"/>
  <c r="BK349" i="2"/>
  <c r="J349" i="2" s="1"/>
  <c r="J60" i="2" s="1"/>
  <c r="AY52" i="1"/>
  <c r="AX52" i="1"/>
  <c r="BI510" i="2"/>
  <c r="BH510" i="2"/>
  <c r="BG510" i="2"/>
  <c r="BF510" i="2"/>
  <c r="BE510" i="2"/>
  <c r="T510" i="2"/>
  <c r="R510" i="2"/>
  <c r="P510" i="2"/>
  <c r="BK510" i="2"/>
  <c r="J510" i="2"/>
  <c r="BI507" i="2"/>
  <c r="BH507" i="2"/>
  <c r="BG507" i="2"/>
  <c r="BF507" i="2"/>
  <c r="T507" i="2"/>
  <c r="R507" i="2"/>
  <c r="P507" i="2"/>
  <c r="BK507" i="2"/>
  <c r="J507" i="2"/>
  <c r="BE507" i="2" s="1"/>
  <c r="BI505" i="2"/>
  <c r="BH505" i="2"/>
  <c r="BG505" i="2"/>
  <c r="BF505" i="2"/>
  <c r="BE505" i="2"/>
  <c r="T505" i="2"/>
  <c r="R505" i="2"/>
  <c r="P505" i="2"/>
  <c r="BK505" i="2"/>
  <c r="J505" i="2"/>
  <c r="BI502" i="2"/>
  <c r="BH502" i="2"/>
  <c r="BG502" i="2"/>
  <c r="BF502" i="2"/>
  <c r="T502" i="2"/>
  <c r="R502" i="2"/>
  <c r="P502" i="2"/>
  <c r="BK502" i="2"/>
  <c r="J502" i="2"/>
  <c r="BE502" i="2" s="1"/>
  <c r="BI499" i="2"/>
  <c r="BH499" i="2"/>
  <c r="BG499" i="2"/>
  <c r="BF499" i="2"/>
  <c r="BE499" i="2"/>
  <c r="T499" i="2"/>
  <c r="R499" i="2"/>
  <c r="P499" i="2"/>
  <c r="BK499" i="2"/>
  <c r="J499" i="2"/>
  <c r="BI495" i="2"/>
  <c r="BH495" i="2"/>
  <c r="BG495" i="2"/>
  <c r="BF495" i="2"/>
  <c r="T495" i="2"/>
  <c r="R495" i="2"/>
  <c r="P495" i="2"/>
  <c r="BK495" i="2"/>
  <c r="J495" i="2"/>
  <c r="BE495" i="2" s="1"/>
  <c r="BI492" i="2"/>
  <c r="BH492" i="2"/>
  <c r="BG492" i="2"/>
  <c r="BF492" i="2"/>
  <c r="BE492" i="2"/>
  <c r="T492" i="2"/>
  <c r="R492" i="2"/>
  <c r="P492" i="2"/>
  <c r="BK492" i="2"/>
  <c r="J492" i="2"/>
  <c r="BI485" i="2"/>
  <c r="BH485" i="2"/>
  <c r="BG485" i="2"/>
  <c r="BF485" i="2"/>
  <c r="T485" i="2"/>
  <c r="R485" i="2"/>
  <c r="P485" i="2"/>
  <c r="BK485" i="2"/>
  <c r="J485" i="2"/>
  <c r="BE485" i="2" s="1"/>
  <c r="BI483" i="2"/>
  <c r="BH483" i="2"/>
  <c r="BG483" i="2"/>
  <c r="BF483" i="2"/>
  <c r="BE483" i="2"/>
  <c r="T483" i="2"/>
  <c r="R483" i="2"/>
  <c r="P483" i="2"/>
  <c r="P479" i="2" s="1"/>
  <c r="BK483" i="2"/>
  <c r="J483" i="2"/>
  <c r="BI480" i="2"/>
  <c r="BH480" i="2"/>
  <c r="BG480" i="2"/>
  <c r="BF480" i="2"/>
  <c r="T480" i="2"/>
  <c r="T479" i="2" s="1"/>
  <c r="R480" i="2"/>
  <c r="R479" i="2" s="1"/>
  <c r="P480" i="2"/>
  <c r="BK480" i="2"/>
  <c r="BK479" i="2" s="1"/>
  <c r="J479" i="2" s="1"/>
  <c r="J62" i="2" s="1"/>
  <c r="J480" i="2"/>
  <c r="BE480" i="2" s="1"/>
  <c r="BI477" i="2"/>
  <c r="BH477" i="2"/>
  <c r="BG477" i="2"/>
  <c r="BF477" i="2"/>
  <c r="T477" i="2"/>
  <c r="R477" i="2"/>
  <c r="P477" i="2"/>
  <c r="BK477" i="2"/>
  <c r="J477" i="2"/>
  <c r="BE477" i="2" s="1"/>
  <c r="BI475" i="2"/>
  <c r="BH475" i="2"/>
  <c r="BG475" i="2"/>
  <c r="BF475" i="2"/>
  <c r="BE475" i="2"/>
  <c r="T475" i="2"/>
  <c r="R475" i="2"/>
  <c r="P475" i="2"/>
  <c r="BK475" i="2"/>
  <c r="J475" i="2"/>
  <c r="BI472" i="2"/>
  <c r="BH472" i="2"/>
  <c r="BG472" i="2"/>
  <c r="BF472" i="2"/>
  <c r="T472" i="2"/>
  <c r="R472" i="2"/>
  <c r="P472" i="2"/>
  <c r="BK472" i="2"/>
  <c r="J472" i="2"/>
  <c r="BE472" i="2" s="1"/>
  <c r="BI469" i="2"/>
  <c r="BH469" i="2"/>
  <c r="BG469" i="2"/>
  <c r="BF469" i="2"/>
  <c r="BE469" i="2"/>
  <c r="T469" i="2"/>
  <c r="R469" i="2"/>
  <c r="P469" i="2"/>
  <c r="BK469" i="2"/>
  <c r="J469" i="2"/>
  <c r="BI466" i="2"/>
  <c r="BH466" i="2"/>
  <c r="BG466" i="2"/>
  <c r="BF466" i="2"/>
  <c r="BE466" i="2"/>
  <c r="T466" i="2"/>
  <c r="R466" i="2"/>
  <c r="P466" i="2"/>
  <c r="BK466" i="2"/>
  <c r="J466" i="2"/>
  <c r="BI463" i="2"/>
  <c r="BH463" i="2"/>
  <c r="BG463" i="2"/>
  <c r="BF463" i="2"/>
  <c r="BE463" i="2"/>
  <c r="T463" i="2"/>
  <c r="R463" i="2"/>
  <c r="P463" i="2"/>
  <c r="BK463" i="2"/>
  <c r="J463" i="2"/>
  <c r="BI460" i="2"/>
  <c r="BH460" i="2"/>
  <c r="BG460" i="2"/>
  <c r="BF460" i="2"/>
  <c r="BE460" i="2"/>
  <c r="T460" i="2"/>
  <c r="R460" i="2"/>
  <c r="P460" i="2"/>
  <c r="BK460" i="2"/>
  <c r="J460" i="2"/>
  <c r="BI456" i="2"/>
  <c r="BH456" i="2"/>
  <c r="BG456" i="2"/>
  <c r="BF456" i="2"/>
  <c r="BE456" i="2"/>
  <c r="T456" i="2"/>
  <c r="R456" i="2"/>
  <c r="P456" i="2"/>
  <c r="BK456" i="2"/>
  <c r="J456" i="2"/>
  <c r="BI454" i="2"/>
  <c r="BH454" i="2"/>
  <c r="BG454" i="2"/>
  <c r="BF454" i="2"/>
  <c r="BE454" i="2"/>
  <c r="T454" i="2"/>
  <c r="R454" i="2"/>
  <c r="P454" i="2"/>
  <c r="BK454" i="2"/>
  <c r="J454" i="2"/>
  <c r="BI452" i="2"/>
  <c r="BH452" i="2"/>
  <c r="BG452" i="2"/>
  <c r="BF452" i="2"/>
  <c r="BE452" i="2"/>
  <c r="T452" i="2"/>
  <c r="R452" i="2"/>
  <c r="P452" i="2"/>
  <c r="BK452" i="2"/>
  <c r="J452" i="2"/>
  <c r="BI450" i="2"/>
  <c r="BH450" i="2"/>
  <c r="BG450" i="2"/>
  <c r="BF450" i="2"/>
  <c r="BE450" i="2"/>
  <c r="T450" i="2"/>
  <c r="R450" i="2"/>
  <c r="P450" i="2"/>
  <c r="BK450" i="2"/>
  <c r="J450" i="2"/>
  <c r="BI448" i="2"/>
  <c r="BH448" i="2"/>
  <c r="BG448" i="2"/>
  <c r="BF448" i="2"/>
  <c r="BE448" i="2"/>
  <c r="T448" i="2"/>
  <c r="R448" i="2"/>
  <c r="P448" i="2"/>
  <c r="BK448" i="2"/>
  <c r="J448" i="2"/>
  <c r="BI445" i="2"/>
  <c r="BH445" i="2"/>
  <c r="BG445" i="2"/>
  <c r="BF445" i="2"/>
  <c r="BE445" i="2"/>
  <c r="T445" i="2"/>
  <c r="R445" i="2"/>
  <c r="P445" i="2"/>
  <c r="BK445" i="2"/>
  <c r="J445" i="2"/>
  <c r="BI442" i="2"/>
  <c r="BH442" i="2"/>
  <c r="BG442" i="2"/>
  <c r="BF442" i="2"/>
  <c r="BE442" i="2"/>
  <c r="T442" i="2"/>
  <c r="R442" i="2"/>
  <c r="P442" i="2"/>
  <c r="BK442" i="2"/>
  <c r="J442" i="2"/>
  <c r="BI439" i="2"/>
  <c r="BH439" i="2"/>
  <c r="BG439" i="2"/>
  <c r="BF439" i="2"/>
  <c r="BE439" i="2"/>
  <c r="T439" i="2"/>
  <c r="R439" i="2"/>
  <c r="P439" i="2"/>
  <c r="BK439" i="2"/>
  <c r="J439" i="2"/>
  <c r="BI435" i="2"/>
  <c r="BH435" i="2"/>
  <c r="BG435" i="2"/>
  <c r="BF435" i="2"/>
  <c r="BE435" i="2"/>
  <c r="T435" i="2"/>
  <c r="R435" i="2"/>
  <c r="P435" i="2"/>
  <c r="BK435" i="2"/>
  <c r="J435" i="2"/>
  <c r="BI433" i="2"/>
  <c r="BH433" i="2"/>
  <c r="BG433" i="2"/>
  <c r="BF433" i="2"/>
  <c r="BE433" i="2"/>
  <c r="T433" i="2"/>
  <c r="R433" i="2"/>
  <c r="P433" i="2"/>
  <c r="BK433" i="2"/>
  <c r="J433" i="2"/>
  <c r="BI428" i="2"/>
  <c r="BH428" i="2"/>
  <c r="BG428" i="2"/>
  <c r="BF428" i="2"/>
  <c r="BE428" i="2"/>
  <c r="T428" i="2"/>
  <c r="R428" i="2"/>
  <c r="P428" i="2"/>
  <c r="BK428" i="2"/>
  <c r="J428" i="2"/>
  <c r="BI426" i="2"/>
  <c r="BH426" i="2"/>
  <c r="BG426" i="2"/>
  <c r="BF426" i="2"/>
  <c r="BE426" i="2"/>
  <c r="T426" i="2"/>
  <c r="R426" i="2"/>
  <c r="P426" i="2"/>
  <c r="BK426" i="2"/>
  <c r="J426" i="2"/>
  <c r="BI424" i="2"/>
  <c r="BH424" i="2"/>
  <c r="BG424" i="2"/>
  <c r="BF424" i="2"/>
  <c r="BE424" i="2"/>
  <c r="T424" i="2"/>
  <c r="R424" i="2"/>
  <c r="P424" i="2"/>
  <c r="BK424" i="2"/>
  <c r="J424" i="2"/>
  <c r="BI420" i="2"/>
  <c r="BH420" i="2"/>
  <c r="BG420" i="2"/>
  <c r="BF420" i="2"/>
  <c r="BE420" i="2"/>
  <c r="T420" i="2"/>
  <c r="R420" i="2"/>
  <c r="P420" i="2"/>
  <c r="BK420" i="2"/>
  <c r="J420" i="2"/>
  <c r="BI416" i="2"/>
  <c r="BH416" i="2"/>
  <c r="BG416" i="2"/>
  <c r="BF416" i="2"/>
  <c r="BE416" i="2"/>
  <c r="T416" i="2"/>
  <c r="R416" i="2"/>
  <c r="P416" i="2"/>
  <c r="BK416" i="2"/>
  <c r="J416" i="2"/>
  <c r="BI413" i="2"/>
  <c r="BH413" i="2"/>
  <c r="BG413" i="2"/>
  <c r="BF413" i="2"/>
  <c r="BE413" i="2"/>
  <c r="T413" i="2"/>
  <c r="R413" i="2"/>
  <c r="R409" i="2" s="1"/>
  <c r="P413" i="2"/>
  <c r="BK413" i="2"/>
  <c r="J413" i="2"/>
  <c r="BI410" i="2"/>
  <c r="BH410" i="2"/>
  <c r="BG410" i="2"/>
  <c r="BF410" i="2"/>
  <c r="BE410" i="2"/>
  <c r="T410" i="2"/>
  <c r="T409" i="2" s="1"/>
  <c r="R410" i="2"/>
  <c r="P410" i="2"/>
  <c r="P409" i="2" s="1"/>
  <c r="BK410" i="2"/>
  <c r="BK409" i="2" s="1"/>
  <c r="J409" i="2" s="1"/>
  <c r="J61" i="2" s="1"/>
  <c r="J410" i="2"/>
  <c r="BI405" i="2"/>
  <c r="BH405" i="2"/>
  <c r="BG405" i="2"/>
  <c r="BF405" i="2"/>
  <c r="T405" i="2"/>
  <c r="R405" i="2"/>
  <c r="P405" i="2"/>
  <c r="BK405" i="2"/>
  <c r="J405" i="2"/>
  <c r="BE405" i="2" s="1"/>
  <c r="BI403" i="2"/>
  <c r="BH403" i="2"/>
  <c r="BG403" i="2"/>
  <c r="BF403" i="2"/>
  <c r="T403" i="2"/>
  <c r="R403" i="2"/>
  <c r="P403" i="2"/>
  <c r="BK403" i="2"/>
  <c r="J403" i="2"/>
  <c r="BE403" i="2" s="1"/>
  <c r="BI401" i="2"/>
  <c r="BH401" i="2"/>
  <c r="BG401" i="2"/>
  <c r="BF401" i="2"/>
  <c r="T401" i="2"/>
  <c r="R401" i="2"/>
  <c r="P401" i="2"/>
  <c r="BK401" i="2"/>
  <c r="J401" i="2"/>
  <c r="BE401" i="2" s="1"/>
  <c r="BI398" i="2"/>
  <c r="BH398" i="2"/>
  <c r="BG398" i="2"/>
  <c r="BF398" i="2"/>
  <c r="T398" i="2"/>
  <c r="R398" i="2"/>
  <c r="P398" i="2"/>
  <c r="BK398" i="2"/>
  <c r="J398" i="2"/>
  <c r="BE398" i="2" s="1"/>
  <c r="BI396" i="2"/>
  <c r="BH396" i="2"/>
  <c r="BG396" i="2"/>
  <c r="BF396" i="2"/>
  <c r="T396" i="2"/>
  <c r="R396" i="2"/>
  <c r="P396" i="2"/>
  <c r="BK396" i="2"/>
  <c r="J396" i="2"/>
  <c r="BE396" i="2" s="1"/>
  <c r="BI393" i="2"/>
  <c r="BH393" i="2"/>
  <c r="BG393" i="2"/>
  <c r="BF393" i="2"/>
  <c r="T393" i="2"/>
  <c r="R393" i="2"/>
  <c r="P393" i="2"/>
  <c r="BK393" i="2"/>
  <c r="J393" i="2"/>
  <c r="BE393" i="2" s="1"/>
  <c r="BI391" i="2"/>
  <c r="BH391" i="2"/>
  <c r="BG391" i="2"/>
  <c r="BF391" i="2"/>
  <c r="T391" i="2"/>
  <c r="R391" i="2"/>
  <c r="P391" i="2"/>
  <c r="BK391" i="2"/>
  <c r="J391" i="2"/>
  <c r="BE391" i="2" s="1"/>
  <c r="BI389" i="2"/>
  <c r="BH389" i="2"/>
  <c r="BG389" i="2"/>
  <c r="BF389" i="2"/>
  <c r="T389" i="2"/>
  <c r="R389" i="2"/>
  <c r="P389" i="2"/>
  <c r="BK389" i="2"/>
  <c r="J389" i="2"/>
  <c r="BE389" i="2" s="1"/>
  <c r="BI387" i="2"/>
  <c r="BH387" i="2"/>
  <c r="BG387" i="2"/>
  <c r="BF387" i="2"/>
  <c r="T387" i="2"/>
  <c r="R387" i="2"/>
  <c r="P387" i="2"/>
  <c r="BK387" i="2"/>
  <c r="J387" i="2"/>
  <c r="BE387" i="2" s="1"/>
  <c r="BI385" i="2"/>
  <c r="BH385" i="2"/>
  <c r="BG385" i="2"/>
  <c r="BF385" i="2"/>
  <c r="T385" i="2"/>
  <c r="R385" i="2"/>
  <c r="P385" i="2"/>
  <c r="BK385" i="2"/>
  <c r="J385" i="2"/>
  <c r="BE385" i="2" s="1"/>
  <c r="BI383" i="2"/>
  <c r="BH383" i="2"/>
  <c r="BG383" i="2"/>
  <c r="BF383" i="2"/>
  <c r="T383" i="2"/>
  <c r="R383" i="2"/>
  <c r="P383" i="2"/>
  <c r="BK383" i="2"/>
  <c r="J383" i="2"/>
  <c r="BE383" i="2" s="1"/>
  <c r="BI381" i="2"/>
  <c r="BH381" i="2"/>
  <c r="BG381" i="2"/>
  <c r="BF381" i="2"/>
  <c r="T381" i="2"/>
  <c r="R381" i="2"/>
  <c r="P381" i="2"/>
  <c r="BK381" i="2"/>
  <c r="J381" i="2"/>
  <c r="BE381" i="2" s="1"/>
  <c r="BI379" i="2"/>
  <c r="BH379" i="2"/>
  <c r="BG379" i="2"/>
  <c r="BF379" i="2"/>
  <c r="T379" i="2"/>
  <c r="R379" i="2"/>
  <c r="P379" i="2"/>
  <c r="BK379" i="2"/>
  <c r="J379" i="2"/>
  <c r="BE379" i="2" s="1"/>
  <c r="BI377" i="2"/>
  <c r="BH377" i="2"/>
  <c r="BG377" i="2"/>
  <c r="BF377" i="2"/>
  <c r="T377" i="2"/>
  <c r="R377" i="2"/>
  <c r="P377" i="2"/>
  <c r="BK377" i="2"/>
  <c r="J377" i="2"/>
  <c r="BE377" i="2" s="1"/>
  <c r="BI375" i="2"/>
  <c r="BH375" i="2"/>
  <c r="BG375" i="2"/>
  <c r="BF375" i="2"/>
  <c r="T375" i="2"/>
  <c r="R375" i="2"/>
  <c r="P375" i="2"/>
  <c r="BK375" i="2"/>
  <c r="J375" i="2"/>
  <c r="BE375" i="2" s="1"/>
  <c r="BI373" i="2"/>
  <c r="BH373" i="2"/>
  <c r="BG373" i="2"/>
  <c r="BF373" i="2"/>
  <c r="T373" i="2"/>
  <c r="R373" i="2"/>
  <c r="P373" i="2"/>
  <c r="BK373" i="2"/>
  <c r="J373" i="2"/>
  <c r="BE373" i="2" s="1"/>
  <c r="BI370" i="2"/>
  <c r="BH370" i="2"/>
  <c r="BG370" i="2"/>
  <c r="BF370" i="2"/>
  <c r="T370" i="2"/>
  <c r="R370" i="2"/>
  <c r="P370" i="2"/>
  <c r="BK370" i="2"/>
  <c r="J370" i="2"/>
  <c r="BE370" i="2" s="1"/>
  <c r="BI366" i="2"/>
  <c r="BH366" i="2"/>
  <c r="BG366" i="2"/>
  <c r="BF366" i="2"/>
  <c r="T366" i="2"/>
  <c r="R366" i="2"/>
  <c r="P366" i="2"/>
  <c r="BK366" i="2"/>
  <c r="J366" i="2"/>
  <c r="BE366" i="2" s="1"/>
  <c r="BI363" i="2"/>
  <c r="BH363" i="2"/>
  <c r="BG363" i="2"/>
  <c r="BF363" i="2"/>
  <c r="T363" i="2"/>
  <c r="R363" i="2"/>
  <c r="P363" i="2"/>
  <c r="BK363" i="2"/>
  <c r="J363" i="2"/>
  <c r="BE363" i="2" s="1"/>
  <c r="BI361" i="2"/>
  <c r="BH361" i="2"/>
  <c r="BG361" i="2"/>
  <c r="BF361" i="2"/>
  <c r="T361" i="2"/>
  <c r="R361" i="2"/>
  <c r="P361" i="2"/>
  <c r="BK361" i="2"/>
  <c r="J361" i="2"/>
  <c r="BE361" i="2" s="1"/>
  <c r="BI359" i="2"/>
  <c r="BH359" i="2"/>
  <c r="BG359" i="2"/>
  <c r="BF359" i="2"/>
  <c r="T359" i="2"/>
  <c r="R359" i="2"/>
  <c r="P359" i="2"/>
  <c r="BK359" i="2"/>
  <c r="J359" i="2"/>
  <c r="BE359" i="2" s="1"/>
  <c r="BI356" i="2"/>
  <c r="BH356" i="2"/>
  <c r="BG356" i="2"/>
  <c r="BF356" i="2"/>
  <c r="T356" i="2"/>
  <c r="R356" i="2"/>
  <c r="P356" i="2"/>
  <c r="BK356" i="2"/>
  <c r="J356" i="2"/>
  <c r="BE356" i="2" s="1"/>
  <c r="BI353" i="2"/>
  <c r="BH353" i="2"/>
  <c r="BG353" i="2"/>
  <c r="BF353" i="2"/>
  <c r="T353" i="2"/>
  <c r="T349" i="2" s="1"/>
  <c r="R353" i="2"/>
  <c r="P353" i="2"/>
  <c r="BK353" i="2"/>
  <c r="J353" i="2"/>
  <c r="BE353" i="2" s="1"/>
  <c r="BI350" i="2"/>
  <c r="BH350" i="2"/>
  <c r="BG350" i="2"/>
  <c r="BF350" i="2"/>
  <c r="BE350" i="2"/>
  <c r="T350" i="2"/>
  <c r="R350" i="2"/>
  <c r="R349" i="2" s="1"/>
  <c r="P350" i="2"/>
  <c r="P349" i="2" s="1"/>
  <c r="BK350" i="2"/>
  <c r="J350" i="2"/>
  <c r="BI347" i="2"/>
  <c r="BH347" i="2"/>
  <c r="BG347" i="2"/>
  <c r="BF347" i="2"/>
  <c r="BE347" i="2"/>
  <c r="T347" i="2"/>
  <c r="R347" i="2"/>
  <c r="P347" i="2"/>
  <c r="BK347" i="2"/>
  <c r="J347" i="2"/>
  <c r="BI344" i="2"/>
  <c r="BH344" i="2"/>
  <c r="BG344" i="2"/>
  <c r="BF344" i="2"/>
  <c r="T344" i="2"/>
  <c r="R344" i="2"/>
  <c r="P344" i="2"/>
  <c r="BK344" i="2"/>
  <c r="J344" i="2"/>
  <c r="BE344" i="2" s="1"/>
  <c r="BI342" i="2"/>
  <c r="BH342" i="2"/>
  <c r="BG342" i="2"/>
  <c r="BF342" i="2"/>
  <c r="BE342" i="2"/>
  <c r="T342" i="2"/>
  <c r="R342" i="2"/>
  <c r="P342" i="2"/>
  <c r="BK342" i="2"/>
  <c r="J342" i="2"/>
  <c r="BI340" i="2"/>
  <c r="BH340" i="2"/>
  <c r="BG340" i="2"/>
  <c r="BF340" i="2"/>
  <c r="T340" i="2"/>
  <c r="R340" i="2"/>
  <c r="P340" i="2"/>
  <c r="BK340" i="2"/>
  <c r="J340" i="2"/>
  <c r="BE340" i="2" s="1"/>
  <c r="BI338" i="2"/>
  <c r="BH338" i="2"/>
  <c r="BG338" i="2"/>
  <c r="BF338" i="2"/>
  <c r="BE338" i="2"/>
  <c r="T338" i="2"/>
  <c r="R338" i="2"/>
  <c r="P338" i="2"/>
  <c r="BK338" i="2"/>
  <c r="J338" i="2"/>
  <c r="BI335" i="2"/>
  <c r="BH335" i="2"/>
  <c r="BG335" i="2"/>
  <c r="BF335" i="2"/>
  <c r="T335" i="2"/>
  <c r="R335" i="2"/>
  <c r="P335" i="2"/>
  <c r="BK335" i="2"/>
  <c r="J335" i="2"/>
  <c r="BE335" i="2" s="1"/>
  <c r="BI332" i="2"/>
  <c r="BH332" i="2"/>
  <c r="BG332" i="2"/>
  <c r="BF332" i="2"/>
  <c r="BE332" i="2"/>
  <c r="T332" i="2"/>
  <c r="R332" i="2"/>
  <c r="P332" i="2"/>
  <c r="BK332" i="2"/>
  <c r="J332" i="2"/>
  <c r="BI329" i="2"/>
  <c r="BH329" i="2"/>
  <c r="BG329" i="2"/>
  <c r="BF329" i="2"/>
  <c r="T329" i="2"/>
  <c r="R329" i="2"/>
  <c r="P329" i="2"/>
  <c r="BK329" i="2"/>
  <c r="J329" i="2"/>
  <c r="BE329" i="2" s="1"/>
  <c r="BI326" i="2"/>
  <c r="BH326" i="2"/>
  <c r="BG326" i="2"/>
  <c r="BF326" i="2"/>
  <c r="BE326" i="2"/>
  <c r="T326" i="2"/>
  <c r="R326" i="2"/>
  <c r="P326" i="2"/>
  <c r="BK326" i="2"/>
  <c r="J326" i="2"/>
  <c r="BI324" i="2"/>
  <c r="BH324" i="2"/>
  <c r="BG324" i="2"/>
  <c r="BF324" i="2"/>
  <c r="BE324" i="2"/>
  <c r="T324" i="2"/>
  <c r="R324" i="2"/>
  <c r="P324" i="2"/>
  <c r="BK324" i="2"/>
  <c r="J324" i="2"/>
  <c r="BI321" i="2"/>
  <c r="BH321" i="2"/>
  <c r="BG321" i="2"/>
  <c r="BF321" i="2"/>
  <c r="BE321" i="2"/>
  <c r="T321" i="2"/>
  <c r="R321" i="2"/>
  <c r="P321" i="2"/>
  <c r="BK321" i="2"/>
  <c r="J321" i="2"/>
  <c r="BI317" i="2"/>
  <c r="BH317" i="2"/>
  <c r="BG317" i="2"/>
  <c r="BF317" i="2"/>
  <c r="BE317" i="2"/>
  <c r="T317" i="2"/>
  <c r="R317" i="2"/>
  <c r="P317" i="2"/>
  <c r="BK317" i="2"/>
  <c r="J317" i="2"/>
  <c r="BI315" i="2"/>
  <c r="BH315" i="2"/>
  <c r="BG315" i="2"/>
  <c r="BF315" i="2"/>
  <c r="BE315" i="2"/>
  <c r="T315" i="2"/>
  <c r="R315" i="2"/>
  <c r="P315" i="2"/>
  <c r="BK315" i="2"/>
  <c r="J315" i="2"/>
  <c r="BI313" i="2"/>
  <c r="BH313" i="2"/>
  <c r="BG313" i="2"/>
  <c r="F32" i="2" s="1"/>
  <c r="BB52" i="1" s="1"/>
  <c r="BB51" i="1" s="1"/>
  <c r="BF313" i="2"/>
  <c r="BE313" i="2"/>
  <c r="T313" i="2"/>
  <c r="R313" i="2"/>
  <c r="P313" i="2"/>
  <c r="BK313" i="2"/>
  <c r="J313" i="2"/>
  <c r="BI311" i="2"/>
  <c r="BH311" i="2"/>
  <c r="BG311" i="2"/>
  <c r="BF311" i="2"/>
  <c r="BE311" i="2"/>
  <c r="T311" i="2"/>
  <c r="T310" i="2" s="1"/>
  <c r="R311" i="2"/>
  <c r="R310" i="2" s="1"/>
  <c r="P311" i="2"/>
  <c r="P310" i="2" s="1"/>
  <c r="BK311" i="2"/>
  <c r="BK310" i="2" s="1"/>
  <c r="J310" i="2" s="1"/>
  <c r="J59" i="2" s="1"/>
  <c r="J311" i="2"/>
  <c r="BI308" i="2"/>
  <c r="BH308" i="2"/>
  <c r="BG308" i="2"/>
  <c r="BF308" i="2"/>
  <c r="T308" i="2"/>
  <c r="R308" i="2"/>
  <c r="P308" i="2"/>
  <c r="BK308" i="2"/>
  <c r="J308" i="2"/>
  <c r="BE308" i="2" s="1"/>
  <c r="BI305" i="2"/>
  <c r="BH305" i="2"/>
  <c r="BG305" i="2"/>
  <c r="BF305" i="2"/>
  <c r="T305" i="2"/>
  <c r="R305" i="2"/>
  <c r="P305" i="2"/>
  <c r="BK305" i="2"/>
  <c r="J305" i="2"/>
  <c r="BE305" i="2" s="1"/>
  <c r="BI303" i="2"/>
  <c r="BH303" i="2"/>
  <c r="BG303" i="2"/>
  <c r="BF303" i="2"/>
  <c r="T303" i="2"/>
  <c r="R303" i="2"/>
  <c r="P303" i="2"/>
  <c r="BK303" i="2"/>
  <c r="J303" i="2"/>
  <c r="BE303" i="2" s="1"/>
  <c r="BI300" i="2"/>
  <c r="BH300" i="2"/>
  <c r="BG300" i="2"/>
  <c r="BF300" i="2"/>
  <c r="T300" i="2"/>
  <c r="R300" i="2"/>
  <c r="P300" i="2"/>
  <c r="BK300" i="2"/>
  <c r="J300" i="2"/>
  <c r="BE300" i="2" s="1"/>
  <c r="BI298" i="2"/>
  <c r="BH298" i="2"/>
  <c r="BG298" i="2"/>
  <c r="BF298" i="2"/>
  <c r="T298" i="2"/>
  <c r="R298" i="2"/>
  <c r="P298" i="2"/>
  <c r="BK298" i="2"/>
  <c r="J298" i="2"/>
  <c r="BE298" i="2" s="1"/>
  <c r="BI295" i="2"/>
  <c r="BH295" i="2"/>
  <c r="BG295" i="2"/>
  <c r="BF295" i="2"/>
  <c r="T295" i="2"/>
  <c r="R295" i="2"/>
  <c r="P295" i="2"/>
  <c r="BK295" i="2"/>
  <c r="J295" i="2"/>
  <c r="BE295" i="2" s="1"/>
  <c r="BI293" i="2"/>
  <c r="BH293" i="2"/>
  <c r="BG293" i="2"/>
  <c r="BF293" i="2"/>
  <c r="T293" i="2"/>
  <c r="R293" i="2"/>
  <c r="P293" i="2"/>
  <c r="BK293" i="2"/>
  <c r="J293" i="2"/>
  <c r="BE293" i="2" s="1"/>
  <c r="BI286" i="2"/>
  <c r="BH286" i="2"/>
  <c r="BG286" i="2"/>
  <c r="BF286" i="2"/>
  <c r="T286" i="2"/>
  <c r="R286" i="2"/>
  <c r="P286" i="2"/>
  <c r="BK286" i="2"/>
  <c r="J286" i="2"/>
  <c r="BE286" i="2" s="1"/>
  <c r="BI284" i="2"/>
  <c r="BH284" i="2"/>
  <c r="BG284" i="2"/>
  <c r="BF284" i="2"/>
  <c r="T284" i="2"/>
  <c r="R284" i="2"/>
  <c r="P284" i="2"/>
  <c r="BK284" i="2"/>
  <c r="J284" i="2"/>
  <c r="BE284" i="2" s="1"/>
  <c r="BI272" i="2"/>
  <c r="BH272" i="2"/>
  <c r="BG272" i="2"/>
  <c r="BF272" i="2"/>
  <c r="T272" i="2"/>
  <c r="R272" i="2"/>
  <c r="P272" i="2"/>
  <c r="BK272" i="2"/>
  <c r="J272" i="2"/>
  <c r="BE272" i="2" s="1"/>
  <c r="BI269" i="2"/>
  <c r="BH269" i="2"/>
  <c r="BG269" i="2"/>
  <c r="BF269" i="2"/>
  <c r="T269" i="2"/>
  <c r="R269" i="2"/>
  <c r="P269" i="2"/>
  <c r="BK269" i="2"/>
  <c r="J269" i="2"/>
  <c r="BE269" i="2" s="1"/>
  <c r="BI266" i="2"/>
  <c r="BH266" i="2"/>
  <c r="BG266" i="2"/>
  <c r="BF266" i="2"/>
  <c r="T266" i="2"/>
  <c r="R266" i="2"/>
  <c r="P266" i="2"/>
  <c r="BK266" i="2"/>
  <c r="J266" i="2"/>
  <c r="BE266" i="2" s="1"/>
  <c r="BI261" i="2"/>
  <c r="BH261" i="2"/>
  <c r="BG261" i="2"/>
  <c r="BF261" i="2"/>
  <c r="T261" i="2"/>
  <c r="R261" i="2"/>
  <c r="P261" i="2"/>
  <c r="BK261" i="2"/>
  <c r="J261" i="2"/>
  <c r="BE261" i="2" s="1"/>
  <c r="BI258" i="2"/>
  <c r="BH258" i="2"/>
  <c r="BG258" i="2"/>
  <c r="BF258" i="2"/>
  <c r="BE258" i="2"/>
  <c r="T258" i="2"/>
  <c r="R258" i="2"/>
  <c r="P258" i="2"/>
  <c r="BK258" i="2"/>
  <c r="J258" i="2"/>
  <c r="BI255" i="2"/>
  <c r="BH255" i="2"/>
  <c r="BG255" i="2"/>
  <c r="BF255" i="2"/>
  <c r="T255" i="2"/>
  <c r="R255" i="2"/>
  <c r="P255" i="2"/>
  <c r="BK255" i="2"/>
  <c r="J255" i="2"/>
  <c r="BE255" i="2" s="1"/>
  <c r="BI251" i="2"/>
  <c r="BH251" i="2"/>
  <c r="BG251" i="2"/>
  <c r="BF251" i="2"/>
  <c r="BE251" i="2"/>
  <c r="T251" i="2"/>
  <c r="R251" i="2"/>
  <c r="P251" i="2"/>
  <c r="BK251" i="2"/>
  <c r="J251" i="2"/>
  <c r="BI248" i="2"/>
  <c r="BH248" i="2"/>
  <c r="BG248" i="2"/>
  <c r="BF248" i="2"/>
  <c r="T248" i="2"/>
  <c r="R248" i="2"/>
  <c r="P248" i="2"/>
  <c r="BK248" i="2"/>
  <c r="J248" i="2"/>
  <c r="BE248" i="2" s="1"/>
  <c r="BI245" i="2"/>
  <c r="BH245" i="2"/>
  <c r="BG245" i="2"/>
  <c r="BF245" i="2"/>
  <c r="BE245" i="2"/>
  <c r="T245" i="2"/>
  <c r="R245" i="2"/>
  <c r="P245" i="2"/>
  <c r="BK245" i="2"/>
  <c r="J245" i="2"/>
  <c r="BI242" i="2"/>
  <c r="BH242" i="2"/>
  <c r="BG242" i="2"/>
  <c r="BF242" i="2"/>
  <c r="T242" i="2"/>
  <c r="R242" i="2"/>
  <c r="P242" i="2"/>
  <c r="BK242" i="2"/>
  <c r="J242" i="2"/>
  <c r="BE242" i="2" s="1"/>
  <c r="BI238" i="2"/>
  <c r="BH238" i="2"/>
  <c r="BG238" i="2"/>
  <c r="BF238" i="2"/>
  <c r="BE238" i="2"/>
  <c r="T238" i="2"/>
  <c r="R238" i="2"/>
  <c r="P238" i="2"/>
  <c r="BK238" i="2"/>
  <c r="J238" i="2"/>
  <c r="BI231" i="2"/>
  <c r="BH231" i="2"/>
  <c r="BG231" i="2"/>
  <c r="BF231" i="2"/>
  <c r="T231" i="2"/>
  <c r="R231" i="2"/>
  <c r="P231" i="2"/>
  <c r="BK231" i="2"/>
  <c r="J231" i="2"/>
  <c r="BE231" i="2" s="1"/>
  <c r="BI228" i="2"/>
  <c r="BH228" i="2"/>
  <c r="BG228" i="2"/>
  <c r="BF228" i="2"/>
  <c r="BE228" i="2"/>
  <c r="T228" i="2"/>
  <c r="R228" i="2"/>
  <c r="P228" i="2"/>
  <c r="BK228" i="2"/>
  <c r="J228" i="2"/>
  <c r="BI221" i="2"/>
  <c r="BH221" i="2"/>
  <c r="BG221" i="2"/>
  <c r="BF221" i="2"/>
  <c r="T221" i="2"/>
  <c r="R221" i="2"/>
  <c r="P221" i="2"/>
  <c r="BK221" i="2"/>
  <c r="J221" i="2"/>
  <c r="BE221" i="2" s="1"/>
  <c r="BI217" i="2"/>
  <c r="BH217" i="2"/>
  <c r="BG217" i="2"/>
  <c r="BF217" i="2"/>
  <c r="BE217" i="2"/>
  <c r="T217" i="2"/>
  <c r="R217" i="2"/>
  <c r="P217" i="2"/>
  <c r="BK217" i="2"/>
  <c r="J217" i="2"/>
  <c r="BI204" i="2"/>
  <c r="BH204" i="2"/>
  <c r="BG204" i="2"/>
  <c r="BF204" i="2"/>
  <c r="T204" i="2"/>
  <c r="R204" i="2"/>
  <c r="P204" i="2"/>
  <c r="BK204" i="2"/>
  <c r="J204" i="2"/>
  <c r="BE204" i="2" s="1"/>
  <c r="BI200" i="2"/>
  <c r="BH200" i="2"/>
  <c r="BG200" i="2"/>
  <c r="BF200" i="2"/>
  <c r="BE200" i="2"/>
  <c r="T200" i="2"/>
  <c r="R200" i="2"/>
  <c r="P200" i="2"/>
  <c r="BK200" i="2"/>
  <c r="J200" i="2"/>
  <c r="BI198" i="2"/>
  <c r="BH198" i="2"/>
  <c r="BG198" i="2"/>
  <c r="BF198" i="2"/>
  <c r="T198" i="2"/>
  <c r="R198" i="2"/>
  <c r="P198" i="2"/>
  <c r="BK198" i="2"/>
  <c r="J198" i="2"/>
  <c r="BE198" i="2" s="1"/>
  <c r="BI195" i="2"/>
  <c r="BH195" i="2"/>
  <c r="BG195" i="2"/>
  <c r="BF195" i="2"/>
  <c r="BE195" i="2"/>
  <c r="T195" i="2"/>
  <c r="R195" i="2"/>
  <c r="P195" i="2"/>
  <c r="BK195" i="2"/>
  <c r="J195" i="2"/>
  <c r="BI188" i="2"/>
  <c r="BH188" i="2"/>
  <c r="BG188" i="2"/>
  <c r="BF188" i="2"/>
  <c r="T188" i="2"/>
  <c r="R188" i="2"/>
  <c r="P188" i="2"/>
  <c r="BK188" i="2"/>
  <c r="J188" i="2"/>
  <c r="BE188" i="2" s="1"/>
  <c r="BI185" i="2"/>
  <c r="BH185" i="2"/>
  <c r="BG185" i="2"/>
  <c r="BF185" i="2"/>
  <c r="BE185" i="2"/>
  <c r="T185" i="2"/>
  <c r="R185" i="2"/>
  <c r="P185" i="2"/>
  <c r="BK185" i="2"/>
  <c r="J185" i="2"/>
  <c r="BI178" i="2"/>
  <c r="BH178" i="2"/>
  <c r="BG178" i="2"/>
  <c r="BF178" i="2"/>
  <c r="T178" i="2"/>
  <c r="R178" i="2"/>
  <c r="P178" i="2"/>
  <c r="BK178" i="2"/>
  <c r="J178" i="2"/>
  <c r="BE178" i="2" s="1"/>
  <c r="BI171" i="2"/>
  <c r="BH171" i="2"/>
  <c r="BG171" i="2"/>
  <c r="BF171" i="2"/>
  <c r="BE171" i="2"/>
  <c r="T171" i="2"/>
  <c r="R171" i="2"/>
  <c r="P171" i="2"/>
  <c r="BK171" i="2"/>
  <c r="J171" i="2"/>
  <c r="BI168" i="2"/>
  <c r="BH168" i="2"/>
  <c r="BG168" i="2"/>
  <c r="BF168" i="2"/>
  <c r="T168" i="2"/>
  <c r="R168" i="2"/>
  <c r="P168" i="2"/>
  <c r="BK168" i="2"/>
  <c r="J168" i="2"/>
  <c r="BE168" i="2" s="1"/>
  <c r="BI161" i="2"/>
  <c r="BH161" i="2"/>
  <c r="BG161" i="2"/>
  <c r="BF161" i="2"/>
  <c r="BE161" i="2"/>
  <c r="T161" i="2"/>
  <c r="R161" i="2"/>
  <c r="P161" i="2"/>
  <c r="BK161" i="2"/>
  <c r="J161" i="2"/>
  <c r="BI158" i="2"/>
  <c r="BH158" i="2"/>
  <c r="BG158" i="2"/>
  <c r="BF158" i="2"/>
  <c r="T158" i="2"/>
  <c r="R158" i="2"/>
  <c r="P158" i="2"/>
  <c r="BK158" i="2"/>
  <c r="J158" i="2"/>
  <c r="BE158" i="2" s="1"/>
  <c r="BI155" i="2"/>
  <c r="BH155" i="2"/>
  <c r="BG155" i="2"/>
  <c r="BF155" i="2"/>
  <c r="BE155" i="2"/>
  <c r="T155" i="2"/>
  <c r="R155" i="2"/>
  <c r="P155" i="2"/>
  <c r="BK155" i="2"/>
  <c r="J155" i="2"/>
  <c r="BI152" i="2"/>
  <c r="BH152" i="2"/>
  <c r="BG152" i="2"/>
  <c r="BF152" i="2"/>
  <c r="T152" i="2"/>
  <c r="R152" i="2"/>
  <c r="P152" i="2"/>
  <c r="BK152" i="2"/>
  <c r="J152" i="2"/>
  <c r="BE152" i="2" s="1"/>
  <c r="BI149" i="2"/>
  <c r="BH149" i="2"/>
  <c r="BG149" i="2"/>
  <c r="BF149" i="2"/>
  <c r="BE149" i="2"/>
  <c r="T149" i="2"/>
  <c r="R149" i="2"/>
  <c r="P149" i="2"/>
  <c r="BK149" i="2"/>
  <c r="J149" i="2"/>
  <c r="BI148" i="2"/>
  <c r="BH148" i="2"/>
  <c r="BG148" i="2"/>
  <c r="BF148" i="2"/>
  <c r="T148" i="2"/>
  <c r="R148" i="2"/>
  <c r="P148" i="2"/>
  <c r="BK148" i="2"/>
  <c r="J148" i="2"/>
  <c r="BE148" i="2" s="1"/>
  <c r="BI146" i="2"/>
  <c r="BH146" i="2"/>
  <c r="BG146" i="2"/>
  <c r="BF146" i="2"/>
  <c r="BE146" i="2"/>
  <c r="T146" i="2"/>
  <c r="R146" i="2"/>
  <c r="P146" i="2"/>
  <c r="BK146" i="2"/>
  <c r="J146" i="2"/>
  <c r="BI144" i="2"/>
  <c r="BH144" i="2"/>
  <c r="BG144" i="2"/>
  <c r="BF144" i="2"/>
  <c r="T144" i="2"/>
  <c r="R144" i="2"/>
  <c r="P144" i="2"/>
  <c r="BK144" i="2"/>
  <c r="J144" i="2"/>
  <c r="BE144" i="2" s="1"/>
  <c r="BI142" i="2"/>
  <c r="BH142" i="2"/>
  <c r="BG142" i="2"/>
  <c r="BF142" i="2"/>
  <c r="BE142" i="2"/>
  <c r="T142" i="2"/>
  <c r="R142" i="2"/>
  <c r="P142" i="2"/>
  <c r="BK142" i="2"/>
  <c r="J142" i="2"/>
  <c r="BI139" i="2"/>
  <c r="BH139" i="2"/>
  <c r="BG139" i="2"/>
  <c r="BF139" i="2"/>
  <c r="T139" i="2"/>
  <c r="R139" i="2"/>
  <c r="P139" i="2"/>
  <c r="BK139" i="2"/>
  <c r="J139" i="2"/>
  <c r="BE139" i="2" s="1"/>
  <c r="BI137" i="2"/>
  <c r="BH137" i="2"/>
  <c r="BG137" i="2"/>
  <c r="BF137" i="2"/>
  <c r="BE137" i="2"/>
  <c r="T137" i="2"/>
  <c r="R137" i="2"/>
  <c r="P137" i="2"/>
  <c r="BK137" i="2"/>
  <c r="J137" i="2"/>
  <c r="BI134" i="2"/>
  <c r="BH134" i="2"/>
  <c r="BG134" i="2"/>
  <c r="BF134" i="2"/>
  <c r="T134" i="2"/>
  <c r="R134" i="2"/>
  <c r="P134" i="2"/>
  <c r="BK134" i="2"/>
  <c r="J134" i="2"/>
  <c r="BE134" i="2" s="1"/>
  <c r="BI131" i="2"/>
  <c r="BH131" i="2"/>
  <c r="BG131" i="2"/>
  <c r="BF131" i="2"/>
  <c r="BE131" i="2"/>
  <c r="T131" i="2"/>
  <c r="R131" i="2"/>
  <c r="P131" i="2"/>
  <c r="BK131" i="2"/>
  <c r="J131" i="2"/>
  <c r="BI127" i="2"/>
  <c r="BH127" i="2"/>
  <c r="BG127" i="2"/>
  <c r="BF127" i="2"/>
  <c r="T127" i="2"/>
  <c r="R127" i="2"/>
  <c r="P127" i="2"/>
  <c r="BK127" i="2"/>
  <c r="J127" i="2"/>
  <c r="BE127" i="2" s="1"/>
  <c r="BI123" i="2"/>
  <c r="BH123" i="2"/>
  <c r="BG123" i="2"/>
  <c r="BF123" i="2"/>
  <c r="BE123" i="2"/>
  <c r="T123" i="2"/>
  <c r="R123" i="2"/>
  <c r="P123" i="2"/>
  <c r="BK123" i="2"/>
  <c r="J123" i="2"/>
  <c r="BI119" i="2"/>
  <c r="BH119" i="2"/>
  <c r="BG119" i="2"/>
  <c r="BF119" i="2"/>
  <c r="T119" i="2"/>
  <c r="R119" i="2"/>
  <c r="P119" i="2"/>
  <c r="BK119" i="2"/>
  <c r="J119" i="2"/>
  <c r="BE119" i="2" s="1"/>
  <c r="BI116" i="2"/>
  <c r="BH116" i="2"/>
  <c r="BG116" i="2"/>
  <c r="BF116" i="2"/>
  <c r="BE116" i="2"/>
  <c r="T116" i="2"/>
  <c r="R116" i="2"/>
  <c r="P116" i="2"/>
  <c r="BK116" i="2"/>
  <c r="J116" i="2"/>
  <c r="BI113" i="2"/>
  <c r="BH113" i="2"/>
  <c r="BG113" i="2"/>
  <c r="BF113" i="2"/>
  <c r="T113" i="2"/>
  <c r="R113" i="2"/>
  <c r="P113" i="2"/>
  <c r="BK113" i="2"/>
  <c r="J113" i="2"/>
  <c r="BE113" i="2" s="1"/>
  <c r="BI110" i="2"/>
  <c r="BH110" i="2"/>
  <c r="BG110" i="2"/>
  <c r="BF110" i="2"/>
  <c r="BE110" i="2"/>
  <c r="T110" i="2"/>
  <c r="R110" i="2"/>
  <c r="P110" i="2"/>
  <c r="BK110" i="2"/>
  <c r="J110" i="2"/>
  <c r="BI107" i="2"/>
  <c r="BH107" i="2"/>
  <c r="BG107" i="2"/>
  <c r="BF107" i="2"/>
  <c r="T107" i="2"/>
  <c r="R107" i="2"/>
  <c r="P107" i="2"/>
  <c r="BK107" i="2"/>
  <c r="J107" i="2"/>
  <c r="BE107" i="2" s="1"/>
  <c r="BI104" i="2"/>
  <c r="BH104" i="2"/>
  <c r="BG104" i="2"/>
  <c r="BF104" i="2"/>
  <c r="BE104" i="2"/>
  <c r="T104" i="2"/>
  <c r="R104" i="2"/>
  <c r="P104" i="2"/>
  <c r="BK104" i="2"/>
  <c r="J104" i="2"/>
  <c r="BI100" i="2"/>
  <c r="BH100" i="2"/>
  <c r="BG100" i="2"/>
  <c r="BF100" i="2"/>
  <c r="T100" i="2"/>
  <c r="R100" i="2"/>
  <c r="P100" i="2"/>
  <c r="BK100" i="2"/>
  <c r="J100" i="2"/>
  <c r="BE100" i="2" s="1"/>
  <c r="BI96" i="2"/>
  <c r="BH96" i="2"/>
  <c r="BG96" i="2"/>
  <c r="BF96" i="2"/>
  <c r="BE96" i="2"/>
  <c r="T96" i="2"/>
  <c r="R96" i="2"/>
  <c r="P96" i="2"/>
  <c r="BK96" i="2"/>
  <c r="J96" i="2"/>
  <c r="BI92" i="2"/>
  <c r="BH92" i="2"/>
  <c r="BG92" i="2"/>
  <c r="BF92" i="2"/>
  <c r="T92" i="2"/>
  <c r="R92" i="2"/>
  <c r="P92" i="2"/>
  <c r="BK92" i="2"/>
  <c r="J92" i="2"/>
  <c r="BE92" i="2" s="1"/>
  <c r="BI88" i="2"/>
  <c r="BH88" i="2"/>
  <c r="BG88" i="2"/>
  <c r="BF88" i="2"/>
  <c r="BE88" i="2"/>
  <c r="T88" i="2"/>
  <c r="R88" i="2"/>
  <c r="P88" i="2"/>
  <c r="P84" i="2" s="1"/>
  <c r="P83" i="2" s="1"/>
  <c r="P82" i="2" s="1"/>
  <c r="AU52" i="1" s="1"/>
  <c r="AU51" i="1" s="1"/>
  <c r="BK88" i="2"/>
  <c r="J88" i="2"/>
  <c r="BI85" i="2"/>
  <c r="F34" i="2" s="1"/>
  <c r="BD52" i="1" s="1"/>
  <c r="BD51" i="1" s="1"/>
  <c r="W30" i="1" s="1"/>
  <c r="BH85" i="2"/>
  <c r="F33" i="2" s="1"/>
  <c r="BC52" i="1" s="1"/>
  <c r="BC51" i="1" s="1"/>
  <c r="BG85" i="2"/>
  <c r="BF85" i="2"/>
  <c r="J31" i="2" s="1"/>
  <c r="AW52" i="1" s="1"/>
  <c r="T85" i="2"/>
  <c r="T84" i="2" s="1"/>
  <c r="R85" i="2"/>
  <c r="R84" i="2" s="1"/>
  <c r="P85" i="2"/>
  <c r="BK85" i="2"/>
  <c r="BK84" i="2" s="1"/>
  <c r="J85" i="2"/>
  <c r="BE85" i="2" s="1"/>
  <c r="J78" i="2"/>
  <c r="F78" i="2"/>
  <c r="F76" i="2"/>
  <c r="E74" i="2"/>
  <c r="E72" i="2"/>
  <c r="J51" i="2"/>
  <c r="F51" i="2"/>
  <c r="F49" i="2"/>
  <c r="E47" i="2"/>
  <c r="E45" i="2"/>
  <c r="J18" i="2"/>
  <c r="E18" i="2"/>
  <c r="F52" i="2" s="1"/>
  <c r="J17" i="2"/>
  <c r="J12" i="2"/>
  <c r="J49" i="2" s="1"/>
  <c r="E7" i="2"/>
  <c r="AS51" i="1"/>
  <c r="L47" i="1"/>
  <c r="AM46" i="1"/>
  <c r="L46" i="1"/>
  <c r="AM44" i="1"/>
  <c r="L44" i="1"/>
  <c r="L42" i="1"/>
  <c r="L41" i="1"/>
  <c r="W28" i="1" l="1"/>
  <c r="AX51" i="1"/>
  <c r="J84" i="2"/>
  <c r="J58" i="2" s="1"/>
  <c r="BK83" i="2"/>
  <c r="R83" i="2"/>
  <c r="R82" i="2" s="1"/>
  <c r="W29" i="1"/>
  <c r="AY51" i="1"/>
  <c r="F30" i="2"/>
  <c r="AZ52" i="1" s="1"/>
  <c r="AZ51" i="1" s="1"/>
  <c r="J30" i="2"/>
  <c r="AV52" i="1" s="1"/>
  <c r="AT52" i="1" s="1"/>
  <c r="T83" i="2"/>
  <c r="T82" i="2" s="1"/>
  <c r="BK79" i="3"/>
  <c r="J80" i="3"/>
  <c r="J58" i="3" s="1"/>
  <c r="J30" i="3"/>
  <c r="AV53" i="1" s="1"/>
  <c r="AT53" i="1" s="1"/>
  <c r="F30" i="3"/>
  <c r="AZ53" i="1" s="1"/>
  <c r="J49" i="3"/>
  <c r="F79" i="2"/>
  <c r="J76" i="2"/>
  <c r="F31" i="2"/>
  <c r="BA52" i="1" s="1"/>
  <c r="BA51" i="1" s="1"/>
  <c r="F75" i="3"/>
  <c r="W26" i="1" l="1"/>
  <c r="AV51" i="1"/>
  <c r="J83" i="2"/>
  <c r="J57" i="2" s="1"/>
  <c r="BK82" i="2"/>
  <c r="J82" i="2" s="1"/>
  <c r="J79" i="3"/>
  <c r="J57" i="3" s="1"/>
  <c r="BK78" i="3"/>
  <c r="J78" i="3" s="1"/>
  <c r="AW51" i="1"/>
  <c r="AK27" i="1" s="1"/>
  <c r="W27" i="1"/>
  <c r="J27" i="3" l="1"/>
  <c r="J56" i="3"/>
  <c r="J27" i="2"/>
  <c r="J56" i="2"/>
  <c r="AT51" i="1"/>
  <c r="AK26" i="1"/>
  <c r="J36" i="2" l="1"/>
  <c r="AG52" i="1"/>
  <c r="AG53" i="1"/>
  <c r="AN53" i="1" s="1"/>
  <c r="J36" i="3"/>
  <c r="AG51" i="1" l="1"/>
  <c r="AN52" i="1"/>
  <c r="AK23" i="1" l="1"/>
  <c r="AK32" i="1" s="1"/>
  <c r="AN51" i="1"/>
</calcChain>
</file>

<file path=xl/sharedStrings.xml><?xml version="1.0" encoding="utf-8"?>
<sst xmlns="http://schemas.openxmlformats.org/spreadsheetml/2006/main" count="5146" uniqueCount="1079">
  <si>
    <t>Export VZ</t>
  </si>
  <si>
    <t>List obsahuje:</t>
  </si>
  <si>
    <t>3.0</t>
  </si>
  <si>
    <t>ZAMOK</t>
  </si>
  <si>
    <t>False</t>
  </si>
  <si>
    <t>{f4be3b41-f162-4d9d-9595-ae0e9de326a6}</t>
  </si>
  <si>
    <t>0,01</t>
  </si>
  <si>
    <t>21</t>
  </si>
  <si>
    <t>15</t>
  </si>
  <si>
    <t>REKAPITULACE STAVBY</t>
  </si>
  <si>
    <t>v ---  níže se nacházejí doplnkové a pomocné údaje k sestavám  --- v</t>
  </si>
  <si>
    <t>0,001</t>
  </si>
  <si>
    <t>Kód:</t>
  </si>
  <si>
    <t>522</t>
  </si>
  <si>
    <t>Stavba:</t>
  </si>
  <si>
    <t>Rekonstrukce komunikace a chodníku ul. Moravcova</t>
  </si>
  <si>
    <t>0,1</t>
  </si>
  <si>
    <t>KSO:</t>
  </si>
  <si>
    <t>822</t>
  </si>
  <si>
    <t>CC-CZ:</t>
  </si>
  <si>
    <t/>
  </si>
  <si>
    <t>1</t>
  </si>
  <si>
    <t>Místo:</t>
  </si>
  <si>
    <t>Kolín</t>
  </si>
  <si>
    <t>Datum:</t>
  </si>
  <si>
    <t>10. 8. 2017</t>
  </si>
  <si>
    <t>10</t>
  </si>
  <si>
    <t>100</t>
  </si>
  <si>
    <t>Zadavatel:</t>
  </si>
  <si>
    <t>IČ:</t>
  </si>
  <si>
    <t>Město Kolín</t>
  </si>
  <si>
    <t>DIČ:</t>
  </si>
  <si>
    <t>Uchazeč:</t>
  </si>
  <si>
    <t xml:space="preserve"> </t>
  </si>
  <si>
    <t>Projektant:</t>
  </si>
  <si>
    <t>In. Lucie Dvořáková</t>
  </si>
  <si>
    <t>True</t>
  </si>
  <si>
    <t>Poznámka:</t>
  </si>
  <si>
    <t xml:space="preserve">Soupis prací je sestaven s využitím Cenové soustavy ÚRS. Položky, které pochází z této cenové soustavy, jsou ve sloupci 'Cenová soustava' označeny popisem 'CS ÚRS' a úrovní příslušného kalendářního pololetí. Veškeré další informace vymezující popis a podmínky použití těchto položek z Cenové soustavy, které nejsou uvedeny přímo v soupisu prací, jsou neomezeně dálkově k dispozici na www.cs-urs.cz, sekce Cenové a technické podmínky._x000D_
Množství betonu je pouze orientační. Nelze přesně určit množství pod asfaltovou plochou a dále přesnou hloubku ve všech místech plochy. Dále je odhadnuta i hloubka uložení potrubí. Přechodné dopravní značení je řešeno v rámci VRN. _x000D_
_x000D_
</t>
  </si>
  <si>
    <t>Cena bez DPH</t>
  </si>
  <si>
    <t>Sazba daně</t>
  </si>
  <si>
    <t>Základ daně</t>
  </si>
  <si>
    <t>Výše daně</t>
  </si>
  <si>
    <t>DPH</t>
  </si>
  <si>
    <t>základní</t>
  </si>
  <si>
    <t>snížená</t>
  </si>
  <si>
    <t>zákl. přenesená</t>
  </si>
  <si>
    <t>sníž. přenesená</t>
  </si>
  <si>
    <t>nulová</t>
  </si>
  <si>
    <t>Cena s DPH</t>
  </si>
  <si>
    <t>v</t>
  </si>
  <si>
    <t>CZK</t>
  </si>
  <si>
    <t>REKAPITULACE OBJEKTŮ STAVBY A SOUPISŮ PRACÍ</t>
  </si>
  <si>
    <t>Informatívní údaje z listů zakázek</t>
  </si>
  <si>
    <t>Kód</t>
  </si>
  <si>
    <t>Objekt, Soupis prací</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</si>
  <si>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</si>
  <si>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</si>
  <si>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</si>
  <si>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</si>
  <si>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</si>
  <si>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</si>
  <si>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</si>
  <si>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</si>
  <si>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</si>
  <si>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</si>
  <si>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</si>
  <si>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</si>
  <si>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</si>
  <si>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</si>
  <si>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</si>
  <si>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stavby celkem</t>
  </si>
  <si>
    <t>D</t>
  </si>
  <si>
    <t>0</t>
  </si>
  <si>
    <t>###NOIMPORT###</t>
  </si>
  <si>
    <t>IMPORT</t>
  </si>
  <si>
    <t>{00000000-0000-0000-0000-000000000000}</t>
  </si>
  <si>
    <t>52.1</t>
  </si>
  <si>
    <t>komunikace</t>
  </si>
  <si>
    <t>STA</t>
  </si>
  <si>
    <t>{e5844fc9-74bc-4d18-9a3b-238095fc60a5}</t>
  </si>
  <si>
    <t>822 29</t>
  </si>
  <si>
    <t>2</t>
  </si>
  <si>
    <t>52.2</t>
  </si>
  <si>
    <t>VRN</t>
  </si>
  <si>
    <t>OST</t>
  </si>
  <si>
    <t>{c0a307d7-87a8-4157-aaeb-70949cd64b6a}</t>
  </si>
  <si>
    <t>Zpět na list:</t>
  </si>
  <si>
    <t>KRYCÍ LIST SOUPISU</t>
  </si>
  <si>
    <t>Objekt:</t>
  </si>
  <si>
    <t>52.1 - komunikace</t>
  </si>
  <si>
    <t>Ing. Lucie Dvořáková</t>
  </si>
  <si>
    <t>REKAPITULACE ČLENĚNÍ SOUPISU PRACÍ</t>
  </si>
  <si>
    <t>Kód dílu - Popis</t>
  </si>
  <si>
    <t>Cena celkem [CZK]</t>
  </si>
  <si>
    <t>Náklady soupisu celkem</t>
  </si>
  <si>
    <t>-1</t>
  </si>
  <si>
    <t>HSV - Práce a dodávky HSV</t>
  </si>
  <si>
    <t xml:space="preserve">    1 - Zemní práce</t>
  </si>
  <si>
    <t xml:space="preserve">    5 - Komunikace</t>
  </si>
  <si>
    <t xml:space="preserve">    8 - Trubní vedení</t>
  </si>
  <si>
    <t xml:space="preserve">    9 - Ostatní konstrukce a práce</t>
  </si>
  <si>
    <t xml:space="preserve">      99 - Přesun hmot</t>
  </si>
  <si>
    <t>SOUPIS PRACÍ</t>
  </si>
  <si>
    <t>PČ</t>
  </si>
  <si>
    <t>Popis</t>
  </si>
  <si>
    <t>MJ</t>
  </si>
  <si>
    <t>Množství</t>
  </si>
  <si>
    <t>J.cena [CZK]</t>
  </si>
  <si>
    <t>Cenová soustava</t>
  </si>
  <si>
    <t>Poznámka</t>
  </si>
  <si>
    <t>J. Nh [h]</t>
  </si>
  <si>
    <t>Nh celkem [h]</t>
  </si>
  <si>
    <t>J. hmotnost_x000D_
[t]</t>
  </si>
  <si>
    <t>Hmotnost_x000D_
celkem [t]</t>
  </si>
  <si>
    <t>J. suť [t]</t>
  </si>
  <si>
    <t>Suť Celkem [t]</t>
  </si>
  <si>
    <t>HSV</t>
  </si>
  <si>
    <t>Práce a dodávky HSV</t>
  </si>
  <si>
    <t>ROZPOCET</t>
  </si>
  <si>
    <t>Zemní práce</t>
  </si>
  <si>
    <t>K</t>
  </si>
  <si>
    <t>111201101</t>
  </si>
  <si>
    <t>Odstranění křovin a stromů s odstraněním kořenů průměru kmene do 100 mm do sklonu terénu 1 : 5, při celkové ploše do 1 000 m2</t>
  </si>
  <si>
    <t>m2</t>
  </si>
  <si>
    <t>CS ÚRS 2016 01</t>
  </si>
  <si>
    <t>4</t>
  </si>
  <si>
    <t>382447138</t>
  </si>
  <si>
    <t>PSC</t>
  </si>
  <si>
    <t xml:space="preserve">Poznámka k souboru cen:_x000D_
1. Cenu -1104 lze použít jestliže se odstranění stromů a křovin neprovádí na holo. 2. Cena -1101 je určena i pro: a) odstraňování křovin a stromů o průměru kmene do 100 mm z ploch, jejichž celková výměra je větší než 1 000 m2 při sklonu terénu strmějším než 1 : 5; b) LTM při jakékoliv celkové ploše jednotlivě přes 30 m2. 3. V ceně jsou započteny i náklady na případné nutné odklizení křovin a stromů na hromady na vzdálenost do 50 m nebo naložení na dopravní prostředek. 4. Průměr kmenů stromů (křovin) se měří 0,15 m nad přilehlým terénem. 5. Množství jednotek se určí samostatně za každý objekt v m2 plochy rovné součtu půdorysných ploch omezených obalovými křivkami korun jednotlivých stromů a křovin, popř. skupin stromů a křovin, jejichž koruny se půdorysně překrývají. Jestliže by byl zmíněný součet ploch větší než půdorysná plocha staveniště, počítá se pouze s plochou staveniště. </t>
  </si>
  <si>
    <t>VV</t>
  </si>
  <si>
    <t>3,6+16+26+17+34+16</t>
  </si>
  <si>
    <t>112151351</t>
  </si>
  <si>
    <t>Pokácení stromu postupné se spouštěním částí kmene a koruny o průměru na řezné ploše pařezu přes 100 do 200 mm</t>
  </si>
  <si>
    <t>kus</t>
  </si>
  <si>
    <t>-908175560</t>
  </si>
  <si>
    <t xml:space="preserve">Poznámka k souboru cen:_x000D_
1. V cenách jsou započteny i náklady na odklizení částí kmene a větví na vzdálenost do 20 m se složením na hromady nebo naložením na dopravní prostředek. 2. V cenách nejsou započteny náklady na: a) odkornění kmenů, tyto práce se oceňují individuálně, b) odvoz ani uložení na skládku, c) odstranění pařezu. 3. Ceny jsou určeny pouze pro pěstební zásahy a rekonstrukce v sadovnických a krajinářských úpravách. 4. Průměr pařezu se měří v místě řezu kmene na základě dvojího na sebe kolmého měření a následného zprůměrování naměřených hodnot nejčastěji ve výšce 0,15 m. V případě přítomnosti výrazných kořenových náběhů je měření prováděno nad nimi, nejčastěji v rozmezí 0,15-0,45 m nad povrchem stávajícího terénu. 5. Stromy o průměru kmene na řezné ploše větší než 1500 mm se oceňují individuálně. </t>
  </si>
  <si>
    <t>P</t>
  </si>
  <si>
    <t>Poznámka k položce:
Měřeno ve výšce 120 cm.</t>
  </si>
  <si>
    <t>3</t>
  </si>
  <si>
    <t>112151352</t>
  </si>
  <si>
    <t>Pokácení stromu postupné se spouštěním částí kmene a koruny o průměru na řezné ploše pařezu přes 200 do 300 mm</t>
  </si>
  <si>
    <t>101989387</t>
  </si>
  <si>
    <t>Poznámka k položce:
Měřeno ve výšce 120 cm</t>
  </si>
  <si>
    <t>9</t>
  </si>
  <si>
    <t>112151353</t>
  </si>
  <si>
    <t>Pokácení stromu postupné se spouštěním částí kmene a koruny o průměru na řezné ploše pařezu přes 300 do 400 mm</t>
  </si>
  <si>
    <t>1075843525</t>
  </si>
  <si>
    <t>Poznámka k položce:
měřeny kmeny ve výšce 120 cm!</t>
  </si>
  <si>
    <t>6</t>
  </si>
  <si>
    <t>5</t>
  </si>
  <si>
    <t>112151354</t>
  </si>
  <si>
    <t>Pokácení stromu postupné se spouštěním částí kmene a koruny o průměru na řezné ploše pařezu přes 400 do 500 mm</t>
  </si>
  <si>
    <t>-735335504</t>
  </si>
  <si>
    <t>Poznámka k položce:
měřeno ve výšce 120 cm</t>
  </si>
  <si>
    <t>112201112</t>
  </si>
  <si>
    <t>Odstranění pařezu v rovině nebo na svahu do 1:5 o průměru pařezu na řezné ploše přes 200 do 300 mm</t>
  </si>
  <si>
    <t>1413688139</t>
  </si>
  <si>
    <t xml:space="preserve">Poznámka k souboru cen:_x000D_
1. V cenách jsou započteny i náklady na odstranění náběhových kořenů, odklizení získaného dřeva na vzdálenost do 20 m, jeho složení na hromady nebo naložení na dopravní prostředek, zasypání jámy, doplnění zeminy, zhutnění a úprava terénu. 2. Ceny jsou určeny jen pro pěstební zásahy a rekonstrukce v sadovnických a krajinářských úpravách. 3. Průměr pařezu se měří v místě řezu kmene na základě dvojího na sebe kolmého měření a následného zprůměrování naměřených hodnot nejčastěji ve výšce 0,15 m. V případě přítomnosti výrazných kořenových náběhů je měření prováděno nad nimi nejčastěji v rozmezí 0,15-0,45 m nad povrchem stávajícího terénu. 4. V cenách nejsou započteny náklady na: a) dodání zeminy, b) odvoz a uložení biologického odpadu na skládku. 5. Pařezy o průměru kmene na řezné ploše větší než 1500 mm se oceňují individuálně. 6. V cenách jsou započteny náklady na odstranění pařezu vykopáním, vytrháním, frézováním či jinou technologií s odstraněním náběhových kořenů. </t>
  </si>
  <si>
    <t>7</t>
  </si>
  <si>
    <t>112201117</t>
  </si>
  <si>
    <t>Odstranění pařezu v rovině nebo na svahu do 1:5 o průměru pařezu na řezné ploše přes 700 do 800 mm</t>
  </si>
  <si>
    <t>1612590088</t>
  </si>
  <si>
    <t>8</t>
  </si>
  <si>
    <t>112201124</t>
  </si>
  <si>
    <t>Odstranění pařezu v rovině nebo na svahu do 1:5 o průměru pařezu na řezné ploše přes 1400 do 1500 mm</t>
  </si>
  <si>
    <t>-505383336</t>
  </si>
  <si>
    <t>162201401R</t>
  </si>
  <si>
    <t>Vodorovné přemístění větví, kmenů nebo pařezů s naložením, složením a dopravou větví stromů listnatých, průměru kmene přes 100 do 300 mm</t>
  </si>
  <si>
    <t>2046124132</t>
  </si>
  <si>
    <t>Poznámka k položce:
na nejbližší kompostárnu</t>
  </si>
  <si>
    <t>162201402R</t>
  </si>
  <si>
    <t>Vodorovné přemístění větví, kmenů nebo pařezů s naložením, složením a dopravou do větví stromů listnatých, průměru kmene přes 300 do 500 mm</t>
  </si>
  <si>
    <t>106615377</t>
  </si>
  <si>
    <t>12</t>
  </si>
  <si>
    <t>11</t>
  </si>
  <si>
    <t>162201405R</t>
  </si>
  <si>
    <t>Vodorovné přemístění větví, kmenů nebo pařezů s naložením, složením a dopravou větví stromů jehličnatých, průměru kmene přes 100 do 300 mm</t>
  </si>
  <si>
    <t>1733245608</t>
  </si>
  <si>
    <t xml:space="preserve">Poznámka k souboru cen:_x000D_
1. Průměr kmene i pařezu se měří v místě řezu. 2. Měrná jednotka je 1 strom. </t>
  </si>
  <si>
    <t>162201421R</t>
  </si>
  <si>
    <t>Vodorovné přemístění větví, kmenů nebo pařezů s naložením, složením a dopravou pařezů kmenů, průměru přes 100 do 300 mm</t>
  </si>
  <si>
    <t>-913120278</t>
  </si>
  <si>
    <t>13</t>
  </si>
  <si>
    <t>162201424</t>
  </si>
  <si>
    <t>Vodorovné přemístění větví, kmenů nebo pařezů s naložením, složením a dopravou do 1000 m pařezů kmenů, průměru přes 700 do 900 mm</t>
  </si>
  <si>
    <t>-1621800987</t>
  </si>
  <si>
    <t>14</t>
  </si>
  <si>
    <t>162301302ROO</t>
  </si>
  <si>
    <t xml:space="preserve">Vodorovné přemístění větví </t>
  </si>
  <si>
    <t>-2059733102</t>
  </si>
  <si>
    <t>25</t>
  </si>
  <si>
    <t>183151115</t>
  </si>
  <si>
    <t>Hloubení jam pro výsadbu dřevin strojně v rovině nebo ve svahu do 1:5, objem přes 0,70 do 1,10 m3</t>
  </si>
  <si>
    <t>280749453</t>
  </si>
  <si>
    <t xml:space="preserve">Poznámka k souboru cen:_x000D_
1. V cenách jsou započteny i náklady na: a) odhození výkopku na hromadu nebo naložení na dopravní prostředek, b) zdrsnění stěn vyhloubené jámy pro následující výsadbu. 2. V cenách nejsou započteny náklady na uložení odpadu na skládku. 3. Objem jámy se měří v množství vykopané zeminy v rostlém stavu. </t>
  </si>
  <si>
    <t>16</t>
  </si>
  <si>
    <t>M</t>
  </si>
  <si>
    <t>052172100</t>
  </si>
  <si>
    <t>tyčovina, tyčové a tyčkové výrobky tyče odkorněné délka 150 cm,tloušťka 10 cm</t>
  </si>
  <si>
    <t>CS ÚRS 2013 01</t>
  </si>
  <si>
    <t>339336198</t>
  </si>
  <si>
    <t>3*6</t>
  </si>
  <si>
    <t>17</t>
  </si>
  <si>
    <t>184215132</t>
  </si>
  <si>
    <t>Ukotvení dřeviny kůly třemi kůly, délky přes 1 do 2 m</t>
  </si>
  <si>
    <t>1872103269</t>
  </si>
  <si>
    <t xml:space="preserve">Poznámka k souboru cen:_x000D_
1. V cenách jsou započteny i náklady na ochranu proti poškození kmene v místě vzepření. 2. V cenách nejsou započteny náklady na dodání kůlů, tyto se oceňují ve specifikaci. 3. Ceny jsou určeny pro ukotvení dřevin kůly o průměru do 100 mm. </t>
  </si>
  <si>
    <t>18</t>
  </si>
  <si>
    <t>184512113R</t>
  </si>
  <si>
    <t>Odborné přesazení stromu průměru kmene do 0,1 m v rovině a svahu do 1:5 - komplet cena včetně ošetření a zalití</t>
  </si>
  <si>
    <t>1061810220</t>
  </si>
  <si>
    <t>19</t>
  </si>
  <si>
    <t>184803111</t>
  </si>
  <si>
    <t>Řez a tvarování živých plotů a stěn přímých, výšky do 0,8 m, šířky do 0,8 m</t>
  </si>
  <si>
    <t>1218283554</t>
  </si>
  <si>
    <t xml:space="preserve">Poznámka k souboru cen:_x000D_
1. V cenách jsou započteny i náklady na složení odpadu na hromady, naložení na dopravní prostředek, odvoz do 20 km a se složením. 2. V cenách nejsou započteny náklady na uložení odpadu na skládku. 3. Ceny jsou určeny pouze pro udržované tvarované živé ploty nebo stěny. 4. Ceny nelze použít pro řez a tvarování ornamentálních vzorů; tyto práce se oceňují individuálně. </t>
  </si>
  <si>
    <t>20</t>
  </si>
  <si>
    <t>184813133</t>
  </si>
  <si>
    <t>Ochrana dřevin před okusem zvěří chemicky nátěrem, v rovině nebo ve svahu do 1:5 listnatých, výšky do 70 cm</t>
  </si>
  <si>
    <t>100 kus</t>
  </si>
  <si>
    <t>-1848516698</t>
  </si>
  <si>
    <t xml:space="preserve">Poznámka k souboru cen:_x000D_
1. V ceně -3121 jsou započteny i náklady na spojení konců drátů po celé výšce pletiva a donesení připravených dílů pletiva k vybraným stromům na vzdálenost do 50 m. 2. V cenách prací -3131 až -3134 se provádí: a) sazenice listnaté - nátěr celého vrcholového výhonu s terminálním pupenem, b) sazenice jehličnaté - natírá se terminální pupen i s postraními větvemi horního přeslenu. 3. V ceně - 3121 je uvažována ochrana provedená pouze u kostry porostu, tj. 400 jedinců na hektar (spon 5 x 5 m). 4. Kostra porostu je cílový počet stromů na 1 hektar plochy lesa. 5. V cenách o sklonu svahu přes 1:1 jsou uvažovány podmínky pro svahy běžně schůdné; bez použití lezeckých technik. V případě použití lezeckých technik se tyto náklady oceňují individuálně. </t>
  </si>
  <si>
    <t>R00</t>
  </si>
  <si>
    <t>tahová zkouška  kmene D do 0,6 m</t>
  </si>
  <si>
    <t>-2101607417</t>
  </si>
  <si>
    <t>22</t>
  </si>
  <si>
    <t>184806153</t>
  </si>
  <si>
    <t>Řez stromů, keřů nebo růží průklestem keřů netrnitých, o průměru koruny přes 3 do 5 m</t>
  </si>
  <si>
    <t>473554740</t>
  </si>
  <si>
    <t xml:space="preserve">Poznámka k souboru cen:_x000D_
1. V cenách jsou započteny i náklady spojené s přemístěním odstraněných větví na vzdálenost do 20 m, uložením na hromady, naložením na dopravní prostředek, odvozem do 20 km a se složením. 2. V cenách nejsou započteny náklady na uložení odpadu na skládku. 3. Ceny -6111 až -6163 a -6185 až -6188 jsou určeny pouze pro každoročně řezané dřeviny. 4. Ceny -6111 až -6144 jsou určeny pouze při použití žebře do maximální délky 5 m. 5. Ceny nelze použít pro řez popínavých dřevin a řez stromů nebo keřů ve ztížených podmínkách. Tyto práce se oceňují individuálně. 6. Měrnou jednotkou kus se u řezu rozumí jeden strom nebo jeden keř. </t>
  </si>
  <si>
    <t>23</t>
  </si>
  <si>
    <t>113106171</t>
  </si>
  <si>
    <t>Rozebrání dlažeb a dílců komunikací pro pěší, vozovek a ploch s přemístěním hmot na skládku na vzdálenost do 3 m nebo s naložením na dopravní prostředek vozovek a ploch, s jakoukoliv výplní spár v ploše jednotlivě do 50 m2 ze zámkové dlažby kladené do lože z kameniva</t>
  </si>
  <si>
    <t>-653197574</t>
  </si>
  <si>
    <t xml:space="preserve">Poznámka k souboru cen:_x000D_
1. Ceny jsou určeny pro rozebrání dlažeb a dílců včetně odstranění lože. 2. Ceny nelze použít pro rozebrání dlažeb uložených do betonového lože nebo do cementové malty, které se oceňují cenami -7130, -7131, -7132, -7170, -7171, -7172, -7230, -7231 a -7232 Odstranění podkladů nebo krytů z betonu prostého; pro volbu těchto cen je rozhodující tloušťka bourané dlažby včetně lože nebo podkladu. 3. U komunikací pro pěší a u vozovek a ploch menších než 50 m2 jsou ceny určeny pro ruční rozebrání, u vozovek a ploch větších než 50 m2 pro rozebrání strojní. 4. V cenách nejsou započteny náklady na popř. nutné očištění: a) dlažebních nebo mozaikových kostek, které se oceňuje cenami souboru cen 979 07-11 Očištění vybouraných dlažebních kostek části C01 tohoto ceníku, b) betonových, kameninových nebo kamenných desek nebo dlaždic, které se oceňuje cenami souboru cen 979 0 . - . . Očištění vybouraných obrubníků, krajníků, desek nebo dílců části C01 tohoto ceníku. 5. Přemístění vybourané dlažby včetně materiálu z lože a spár na vzdálenost přes 3 m se oceňuje cenami souborů cen 997 22-1 Vodorovná doprava suti a vybouraných hmot. </t>
  </si>
  <si>
    <t>24+40</t>
  </si>
  <si>
    <t>24</t>
  </si>
  <si>
    <t>979051121</t>
  </si>
  <si>
    <t>Očištění vybouraných prvků při překopech inženýrských sítí od spojovacího materiálu s odklizením a uložením očištěných hmot a spojovacího materiálu na skládku do vzdálenosti 10 m nebo naložením na dopravní prostředek zámkových dlaždic s vyplněním spár kamenivem</t>
  </si>
  <si>
    <t>-2138332363</t>
  </si>
  <si>
    <t xml:space="preserve">Poznámka k souboru cen:_x000D_
1. Ceny jsou určeny pouze pro případy havárií, přeložek nebo běžných oprav inženýrských sítí. 2. Ceny 05-1111 a 05-1112 jsou určeny jen pro očištění vybouraných dlaždic, desek nebo tvarovek uložených do lože ze sypkého materiálu bez pojiva. 3. Ceny nelze použít v rámci výstavby nových inženýrských sítí. 4. Přemístění vybouraných obrubníků, krajníků, desek nebo dílců na vzdálenost přes 10 m se oceňuje cenami souboru cen 997 22-1 Vodorovná doprava vybouraných hmot. </t>
  </si>
  <si>
    <t>64</t>
  </si>
  <si>
    <t>113107141</t>
  </si>
  <si>
    <t>Odstranění podkladů nebo krytů s přemístěním hmot na skládku na vzdálenost do 3 m nebo s naložením na dopravní prostředek v ploše jednotlivě do 50 m2 živičných, o tl. vrstvy do 50 mm</t>
  </si>
  <si>
    <t>1254177912</t>
  </si>
  <si>
    <t xml:space="preserve">Poznámka k souboru cen:_x000D_
1. Pro volbu cen z hlediska množství se uvažuje každá souvisle odstraňovaná plocha krytu nebo podkladu stejného druhu samostatně. Odstraňuje-li se několik vrstev vozovky najednou, jednotlivé vrstvy se oceňují každá samostatně. 2. U ploch menších než 50 m2 jsou ceny určeny pro ruční odstranění podkladu nebo krytu, u ploch větších než 50 m2 pro odstranění strojní. 3. Ceny a) –7111 až –7113, –7151 až -7153 a -7211 až -7213 lze použít i pro odstranění podkladů nebo krytů ze štěrkopísku, škváry, strusky nebo z mechanicky zpevněných zemin, b) –7121 až 7125, –7161 až -7165 a -7221 až -7225 lze použít i pro odstranění podkladů nebo krytů ze zemin stabilizovaných vápnem, c) –7130 až -7132, –7170 až -7172 a –7230 až -7232 lze použít i pro odstranění dlažeb uložených do betonového lože a dlažeb z mozaiky uložených do cementové malty nebo podkladu ze zemin stabilizovaných cementem. 4. Ceny lze použít i pro odstranění podkladů nebo krytů opatřených živičnými postřiky nebo nátěry. 5. Ceny odlišené podle tloušťky (např. do 100 mm, do 200 mm) jsou určeny vždy pro celou tloušťku jednotlivých konstrukcí. 6. V cenách nejsou započteny náklady na zarovnání styčných ploch betonových nebo živičných podkladů nebo krytů, které se oceňuje cenami souboru cen 919 73- Zarovnání styčné plochy části C 01 tohoto ceníku. Množství suti získané ze zarovnání styčných ploch podkladů nebo krytů se zvlášť nevykazuje. 7. Přemístění vybouraného materiálu na vzdálenost přes 3 m u cen –7111 až –7146 a přes 20 m u cen -7151 až –7246 se oceňuje cenami souborů cen 997 22-1 Vodorovná doprava suti. 8. Ceny -714 . , -718 . a –724 . nelze použít pro odstranění podkladu nebo krytu frézováním. </t>
  </si>
  <si>
    <t>12+20</t>
  </si>
  <si>
    <t>26</t>
  </si>
  <si>
    <t>113107181</t>
  </si>
  <si>
    <t>Odstranění podkladů nebo krytů s přemístěním hmot na skládku na vzdálenost do 20 m nebo s naložením na dopravní prostředek v ploše jednotlivě přes 50 m2 do 200 m2 živičných, o tl. vrstvy do 50 mm</t>
  </si>
  <si>
    <t>661334396</t>
  </si>
  <si>
    <t>128+149+150</t>
  </si>
  <si>
    <t>chodník</t>
  </si>
  <si>
    <t>247+142+61+118+97+95+117</t>
  </si>
  <si>
    <t>Součet</t>
  </si>
  <si>
    <t>27</t>
  </si>
  <si>
    <t>113154363</t>
  </si>
  <si>
    <t>Frézování živičného podkladu nebo krytu s naložením na dopravní prostředek plochy přes 1 000 do 10 000 m2 s překážkami v trase pruhu šířky přes 1 m do 2 m, tloušťky vrstvy 50 mm</t>
  </si>
  <si>
    <t>-22458831</t>
  </si>
  <si>
    <t xml:space="preserve">Poznámka k souboru cen:_x000D_
1. V cenách jsou započteny i náklady na: a) vodu pro chlazení zubů frézy, b) opotřebování frézovacích nástrojů, c) naložení odfrézovaného materiálu na dopravní prostředek. 2. V cenách nejsou započteny náklady na: a) nutné ruční odstranění (vybourání) živičného krytu kolem překážek, které se oceňují cenami souboru cen 113 10-7 Odstranění podkladů nebo krytů této části katalogu, b) očištění povrchu odfrézované plochy, které se oceňují cenami souboru cen 938 90-9 Odstranění bláta, prachu z povrchu podkladu nebo krytu části C01 tohoto katalogu. 3. Množství měrných jednotek pro rozpočet určí projekt. Drobné překážky, např. vpusti, uzávěry, sloupy (plochy do 2 m2) se z celkové frézované plochy neodečítají. 4. Tloušťku frézované vrstvy určí projekt a měří se tloušťka jednotlivých záběrů v mm. 5. Cena s překážkami je určena v případech, kdy: a) na 200 m2 frézované plochy se vyskytne v průměru více než jedna vpusť nebo vstup inženýrských sítí, popř. stožár, vstupní ostrůvek apod., b) jsou-li podél frézované plochy osazeny obrubníky s výškovým rozdílem horní plochy obrubníku od frézované plochy větší než 250 mm. 6. Překážkami se rozumějí obrubníky nebo krajníky, pokud výškový rozdíl horní plochy obrubníku od frézované plochy je větší než 250 mm, vpusti nebo vstupy inženýrských sítí, stožáry, nástupní a ochranné ostrůvky apod. </t>
  </si>
  <si>
    <t>2109</t>
  </si>
  <si>
    <t>28</t>
  </si>
  <si>
    <t>113107130</t>
  </si>
  <si>
    <t>Odstranění podkladů nebo krytů s přemístěním hmot na skládku na vzdálenost do 3 m nebo s naložením na dopravní prostředek v ploše jednotlivě do 50 m2 z betonu prostého, o tl. vrstvy do 100 mm</t>
  </si>
  <si>
    <t>482173266</t>
  </si>
  <si>
    <t>chodník pouze betonový</t>
  </si>
  <si>
    <t>29+29</t>
  </si>
  <si>
    <t>chodník s asfaltem</t>
  </si>
  <si>
    <t>20+12</t>
  </si>
  <si>
    <t>29</t>
  </si>
  <si>
    <t>113107170</t>
  </si>
  <si>
    <t>Odstranění podkladů nebo krytů s přemístěním hmot na skládku na vzdálenost do 20 m nebo s naložením na dopravní prostředek v ploše jednotlivě přes 50 m2 do 200 m2 z betonu prostého, o tl. vrstvy do 100 mm</t>
  </si>
  <si>
    <t>1278938939</t>
  </si>
  <si>
    <t>pouze betonové</t>
  </si>
  <si>
    <t>betonové s asfaltem</t>
  </si>
  <si>
    <t>154+56+56+132</t>
  </si>
  <si>
    <t>30</t>
  </si>
  <si>
    <t>113107172</t>
  </si>
  <si>
    <t>Odstranění podkladů nebo krytů s přemístěním hmot na skládku na vzdálenost do 20 m nebo s naložením na dopravní prostředek v ploše jednotlivě přes 50 m2 do 200 m2 z betonu prostého, o tl. vrstvy přes 150 do 300 mm</t>
  </si>
  <si>
    <t>105199866</t>
  </si>
  <si>
    <t>31</t>
  </si>
  <si>
    <t>113107232</t>
  </si>
  <si>
    <t>Odstranění podkladů nebo krytů s přemístěním hmot na skládku na vzdálenost do 20 m nebo s naložením na dopravní prostředek v ploše jednotlivě přes 200 m2 z betonu prostého, o tl. vrstvy přes 150 do 300 mm</t>
  </si>
  <si>
    <t>-965653715</t>
  </si>
  <si>
    <t>komunikace pouze beton</t>
  </si>
  <si>
    <t>465,3+440+767,5</t>
  </si>
  <si>
    <t>komunikace s asfaltovým povrchem</t>
  </si>
  <si>
    <t>32</t>
  </si>
  <si>
    <t>113202111</t>
  </si>
  <si>
    <t>Vytrhání obrub s vybouráním lože, s přemístěním hmot na skládku na vzdálenost do 3 m nebo s naložením na dopravní prostředek z krajníků nebo obrubníků stojatých</t>
  </si>
  <si>
    <t>m</t>
  </si>
  <si>
    <t>1999303122</t>
  </si>
  <si>
    <t xml:space="preserve">Poznámka k souboru cen:_x000D_
1. Ceny jsou určeny: a) pro vytrhání obrub, obrubníků nebo krajníků jakéhokoliv druhu a velikosti uložených v jakémkoliv loži popř. i s opěrami a vyspárovaných jakýmkoliv materiálem, b) pro obruby z dlažebních kostek uložených v jedné řadě. 2. V cenách nejsou započteny náklady na popř. nutné očištění: a) vytrhaných obrubníků nebo krajníků, které se oceňuje cenami souboru cen 979 0 . - . . Očištění vybouraných obrubníků, krajníků, desek nebo dílců části C 01 tohoto ceníku, b) vytrhaných dlažebních kostek, které se oceňují cenami souboru cen 979 07-11 Očištění vybouraných dlažebních kostek části C 01 tohoto ceníku. 3. Vytrhání obrub ze dvou řad kostek se oceňuje jako dvojnásobné množství vytrhání obrub z jedné řady kostek. 4. Přemístění vybouraných obrub, krajníků nebo dlažebních kostek včetně materiálu z lože a spár na vzdálenost přes 3 m se oceňuje cenami souborů cen 997 22-1 Vodorovná doprava suti a vybouraných hmot. </t>
  </si>
  <si>
    <t>425+495+93+29+113+28+27+93+83+60+6+3+3+51+51+8+55+55+57+50+12+30+31+13+20+17+20,5+18+17</t>
  </si>
  <si>
    <t>33</t>
  </si>
  <si>
    <t>185803511R00</t>
  </si>
  <si>
    <t>Odstranění travního drnu a kamenů s naložením a odvozem odpadu do 20 km</t>
  </si>
  <si>
    <t>2069547529</t>
  </si>
  <si>
    <t>14+131+30+107+75+30+10+7+28+44+94+10+45+6+7+1+15+30+5+9+25+9+25+8+2+3+9+84+10+5+14+10</t>
  </si>
  <si>
    <t>34</t>
  </si>
  <si>
    <t>121112112</t>
  </si>
  <si>
    <t>Sejmutí ornice ručně s vodorovným přemístěním do 50 m na dočasné či trvalé skládky nebo na hromady v místě upotřebení tloušťky vrstvy přes 150 mm</t>
  </si>
  <si>
    <t>m3</t>
  </si>
  <si>
    <t>-1638266694</t>
  </si>
  <si>
    <t>1000*0,5*0,15</t>
  </si>
  <si>
    <t>902*0,15</t>
  </si>
  <si>
    <t>35</t>
  </si>
  <si>
    <t>122202202</t>
  </si>
  <si>
    <t>Odkopávky a prokopávky nezapažené pro silnice s přemístěním výkopku v příčných profilech na vzdálenost do 15 m nebo s naložením na dopravní prostředek v hornině tř. 3 přes 100 do 1 000 m3</t>
  </si>
  <si>
    <t>1207778968</t>
  </si>
  <si>
    <t xml:space="preserve">Poznámka k souboru cen:_x000D_
1. Ceny jsou určeny pro vykopávky: a) příkopů pro silnice a to i tehdy, jsou-li vykopávky příkopů prováděny samostatně, b) v zemnících na suchu, jestliže tyto zemníky přímo souvisejí s odkopávkami nebo prokopávkami pro spodní stavbu silnic. Vykopávky v ostatních zemnících se oceňují podle kapitoly. 3*2 Zemníky Všeobecných podmínek tohoto katalogu. c) při zahlubování silnic pro mimoúrovňové křížení a pro vykopávky pod mosty provedenými v předepsaném předstihu. Část vykopávky mezi svislými rovinami proloženými vnějšími hranami mostu se oceňují: - při objemu do 1 000 m3 cenami pro množství do 100 m3 - při objemu přes 1 000 m3 cenami pro množství přes 100 do 1 000 m3. d) pro sejmutí podorničí s přihlédnutím k ustanovení čl. 3112 Všeobecných podmínek katalogu. 2. Ceny nelze použít pro odkopávky a prokopávky v zapažených prostorách; tyto zemní práce se oceňují podle čl. 3116 Všeobecných podmínek tohoto katalogu. 3. V cenách jsou započteny i náklady na vodorovné přemístění výkopku v příčných profilech na přilehlých svazích a příkopech. Vzdálenosti příčného přemístění se nezahrnují do střední vzdálenosti vodorovného přemístění výkopku. 4. Vodorovné přemístění výkopku z výkopiště na násypiště při jakékoliv šířce koruny se nepovažuje za vodorovné přemístění výkopku v příčném profilu, je-li při odkopávce nebo prokopávce mezi výkopištěm a násypištěm v příčném profilu dopravní nebo jiný pruh, na němž projekt vylučuje rušení provozu prováděním zemních prací. Takové přemístění výkopku se oceňuje podle čl. 3162 Všeobecných podmínek tohoto katalogu. 5. Přemístění výkopku v příčných profilech na vzdálenost přes 15 m se oceňuje cenami souboru cen 162 .0-1 . Vodorovné přemístění výkopku části A 01 Společné zemní práce tohoto katalogu </t>
  </si>
  <si>
    <t xml:space="preserve">Poznámka k položce:
10 cm aktivní zóny se odveze a zbytek 10 cm aktivní zóny se promýchá s betonovým recyklátem.
</t>
  </si>
  <si>
    <t>pod travnatou plochou</t>
  </si>
  <si>
    <t>902*0,1</t>
  </si>
  <si>
    <t>902*0.33</t>
  </si>
  <si>
    <t>pod chodníkem</t>
  </si>
  <si>
    <t>(20+247+142+61+118+97+95+117+12+154+56+56+29+132+29)*0,14</t>
  </si>
  <si>
    <t>1395*0,1</t>
  </si>
  <si>
    <t>pod komunikací</t>
  </si>
  <si>
    <t>(2109+128+149+150+465,3+440+768)*0,18</t>
  </si>
  <si>
    <t>4209,3*0,1</t>
  </si>
  <si>
    <t>36</t>
  </si>
  <si>
    <t>122202209</t>
  </si>
  <si>
    <t>Odkopávky a prokopávky nezapažené pro silnice s přemístěním výkopku v příčných profilech na vzdálenost do 15 m nebo s naložením na dopravní prostředek v hornině tř. 3 Příplatek k cenám za lepivost horniny tř. 3</t>
  </si>
  <si>
    <t>-1298527619</t>
  </si>
  <si>
    <t>písčité hlíny 50% lepivost</t>
  </si>
  <si>
    <t>1897,064*0,5</t>
  </si>
  <si>
    <t>37</t>
  </si>
  <si>
    <t>132201201</t>
  </si>
  <si>
    <t>Hloubení zapažených i nezapažených rýh šířky přes 600 do 2 000 mm s urovnáním dna do předepsaného profilu a spádu v hornině tř. 3 do 100 m3</t>
  </si>
  <si>
    <t>1635548772</t>
  </si>
  <si>
    <t xml:space="preserve">Poznámka k souboru cen:_x000D_
1. V cenách jsou započteny i náklady na případné nutné přemístění výkopku ve výkopišti na vzdálenost do 3 m a na přehození výkopku na přilehlém terénu na vzdálenost do 5 m od okraje jámy nebo naložení na dopravní prostředek. 2. Hloubení rýh při lesnicko-technických melioracích se oceňuje: a) ve stržích cenami platnými pro objem výkopu do 100 m3, i když skutečný objem výkopu je větší, b) mimo strže pro příčná a podélná zpevnění dna a břehů pod obrysem výkopu pro koryta vodotečí, zejména pro konstrukce těles, stupňů, boků, předprahů, prahů, odháněk, výhonů a pro základy zdí, dlažeb, rovnanin, plůtků a hatí, pro jakoukoliv šířku rýhy, při objemu do 100 m3 cenami příslušnými pro objem výkopu do 100 m3 a při jakémkoliv objemu výkopu přes 100 m3 cenami příslušnými pro objem výkopu přes 100 do 1 000 m3. 3. Náklady na svislé přemístění výkopku nad 1 m hloubky se určí dle ustanovení článku č. 3161 všeobecných podmínek katalogu. 4. Předepisuje-li projekt hloubit rýhy 5 až 7 bez použití trhavin, oceňuje se toto hloubení: a) v suchu nebo mokru cenami 138 40-1201, 138 50-1201 a 138 60-1201 Dolamování hloubených vykopávek, b) v tekoucí vodě při jakékoliv její rychlosti individuálně. 5. Ceny nelze použít pro hloubení rýh a hloubky přes 16 m. Tyto práce se oceňují individuálně. </t>
  </si>
  <si>
    <t>UV</t>
  </si>
  <si>
    <t>11*(1,76-0,4)*1,2*1,2</t>
  </si>
  <si>
    <t>potrubí"průměrná hloubka pod konstrukcí  m"</t>
  </si>
  <si>
    <t>0,8*1*22</t>
  </si>
  <si>
    <t>38</t>
  </si>
  <si>
    <t>132201209</t>
  </si>
  <si>
    <t>Hloubení zapažených i nezapažených rýh šířky přes 600 do 2 000 mm s urovnáním dna do předepsaného profilu a spádu v hornině tř. 3 Příplatek k cenám za lepivost horniny tř. 3</t>
  </si>
  <si>
    <t>711611991</t>
  </si>
  <si>
    <t>39,142</t>
  </si>
  <si>
    <t>39</t>
  </si>
  <si>
    <t>161101101</t>
  </si>
  <si>
    <t>Svislé přemístění výkopku bez naložení do dopravní nádoby avšak s vyprázdněním dopravní nádoby na hromadu nebo do dopravního prostředku z horniny tř. 1 až 4, při hloubce výkopu přes 1 do 2,5 m</t>
  </si>
  <si>
    <t>-103798756</t>
  </si>
  <si>
    <t xml:space="preserve">Poznámka k souboru cen:_x000D_
1. Ceny -1151 až -1158 lze použít i pro svislé přemístění materiálu a stavební suti z konstrukcí ze zdiva cihelného nebo kamenného, z betonu prostého, prokládaného, železového i předpjatého, pokud tyto konstrukce byly vybourány ve výkopišti. 2. Ceny pro hloubku přes 1 do 2,5 m, přes 2,5 m do 4 m atd. jsou určeny pro svislé přemístění výkopku od 0 do 2,5 m, od 0 do 4 m atd. 3. Množství materiálu i stavební suti z rozbouraných konstrukcí pro přemístění se rovná objemu konstrukcí před rozbouráním. </t>
  </si>
  <si>
    <t>11*(1,76-0,4-1)*1,2*1,2</t>
  </si>
  <si>
    <t>0,8*0.4*22</t>
  </si>
  <si>
    <t>40</t>
  </si>
  <si>
    <t>120001101</t>
  </si>
  <si>
    <t>Příplatek k cenám vykopávek za ztížení vykopávky v blízkosti podzemního vedení nebo výbušnin v horninách jakékoliv třídy</t>
  </si>
  <si>
    <t>849520184</t>
  </si>
  <si>
    <t xml:space="preserve">Poznámka k souboru cen:_x000D_
1. Cena je určena pro: a) podzemní vedení procházející odkopávkou nebo prokopávkou, korytem vodoteče, melioračním kanálem nebo uložené ve stěně výkopu při jakékoliv hloubce vedení pod původním terénem nebo jeho výšce nade dnem výkopu a jakémkoliv jeho směru ke stranám výkopu; b) výbušniny nezaložené dodavatelem. 2. Cenu lze použít i tehdy, narazí-li se na vedení nebo výbušninu až při vykopávce, a to pro objem výkopu, který je projektantem nebo investorem označen, v němž by toto nebo jiné nepředvídané vedení nebo výbušnina mohlo být uloženo. Toto ustanovení neplatí pro objem tř. 6 a 7. 3. Cenu nelze použít pro ztížení vykopávky v blízkosti podzemních vedení nebo výbušnin, u nichž je projektem zakázáno použít při vykopávce kovové nástroje nebo nářadí. Tyto práce se ocení individuálně. 4. Množství ztížení vykopávky v blízkosti: a) podzemního vedení, jehož půdorysná a výšková plocha: - je v projektu uvedena, určí se jako objem myšleného hranolu, jehož průřezem je obdélník, jehož horní vodorovná a obě svislé strany jsou ve vzdálenosti 0,5 m a dolní vodorovná strana je ve vzdálenosti 1 m od přilehlého vnějšího líce vedení, příp. jeho obalu a délka se rovná osové délce vedení ve výkopišti nebo délce vedení ve stěně výkopu. Vymezí-li projekt prostor, v němž je nutno při vykopávce postupovat opatrně větší, platí cena pro celý objem výkopku v tomto prostoru. Od takto zjištěného množství se odečítá objem vedení i s příp. se vyskytujícím obalem. - není v projektu uvedena, avšak která podle projektu nebo podle sdělení investora jsou pravděpodobně ve výkopišti uložena, se rovná objemu výkopu, který je projektem nebo investorem takto označen. b) výbušniny určí vždy projektant nebo investor, ať je v projektu uvedeno či neuvedeno. 5. Je-li vedení položeno ve výkopišti tak, že se vykopávka v celém výše popsaném objemu nevykopává, např. blízko stěn nebo dna výkopu, oceňuje se ztížení vykopávky jen pro tu část objemu, v níž se vykopávka provádí. 6. Jsou-li ve výkopišti dvě vedení položena tak blízko sebe, že se výše uvedené objemy pro obě vedení pronikají, určí se množství ztížení vykopávky tak, aby se pronik započetl jen jednou. 7. Objem ztížení vykopávky se od celkového objemu výkopu neodečítá. 8. Dočasné zajištění různých podzemních vedení ve výkopišti se oceňuje cenami souboru cen 119 00-14 Dočasné zajištění podzemního potrubí nebo vedení ve výkopišti. 9. Množství jednotek ztížení vykopávky v blízkosti výbušnin nezaložených dodavatelem se určí přiměřeně podle poznámek č. 2 a 4. </t>
  </si>
  <si>
    <t>22*0,5*0,5</t>
  </si>
  <si>
    <t>106*0,5*0,5</t>
  </si>
  <si>
    <t>41</t>
  </si>
  <si>
    <t>151101111</t>
  </si>
  <si>
    <t>Odstranění pažení a rozepření stěn rýh pro podzemní vedení s uložením materiálu na vzdálenost do 3 m od kraje výkopu příložné, hloubky do 2 m</t>
  </si>
  <si>
    <t>152259103</t>
  </si>
  <si>
    <t>22*2*2</t>
  </si>
  <si>
    <t>11*3*2*2</t>
  </si>
  <si>
    <t>42</t>
  </si>
  <si>
    <t>151102101</t>
  </si>
  <si>
    <t>Zřízení pažení a rozepření stěn rýh při překopech inženýrských sítí plochy do 20 m2 pro jakoukoliv mezerovitost příložné, hloubky do 2 m</t>
  </si>
  <si>
    <t>967106054</t>
  </si>
  <si>
    <t xml:space="preserve">Poznámka k souboru cen:_x000D_
1. Ceny jsou určeny pouze pro případy havárií, přeložek nebo běžných oprav inženýrských sítí. 2. Ceny nelze použít v rámci výstavby nových inženýrských sítí. 3. Ceny jsou určeny pro roubení a rozepření stěn i jiných výkopů se svislými stěnami, pokud jsou tyto výkopy pro podzemní vedení rozměru do 1 250 mm. 4. Plocha mezer mezi pažinami příložného pažení se od plochy příložného pažení neodečítá; nezapažené plochy u pažení zátažného nebo hnaného se od plochy pažení odečítají. </t>
  </si>
  <si>
    <t>220</t>
  </si>
  <si>
    <t>43</t>
  </si>
  <si>
    <t>119001421</t>
  </si>
  <si>
    <t>Dočasné zajištění podzemního potrubí nebo vedení ve výkopišti ve stavu i poloze , ve kterých byla na začátku zemních prací a to s podepřením, vzepřením nebo vyvěšením, příp. s ochranným bedněním, se zřízením a odstraněním za jišťovací konstrukce, s opotřebením hmot kabelů a kabelových tratí z volně ložených kabelů a to do 3 kabelů</t>
  </si>
  <si>
    <t>1504757457</t>
  </si>
  <si>
    <t xml:space="preserve">Poznámka k souboru cen:_x000D_
1. Ceny nelze použít pro dočasné zajištění potrubí v provozu pod tlakem přes 1 MPa a potrubí nebo jiných vedení v provozu u nichž investor zakazuje použít při vykopávce kovové nástroje nebo nářadí. 2. Ztížení vykopávky v blízkosti vedení, potrubí a stok ve výkopišti nebo podél jeho stěn se oceňuje cenami souboru cen 120 00- . . a 130 00- . . Příplatky za ztížení vykopávky. Dočasné zajištění potrubí větších rozměrů než DN 500 se oceňuje individuálně. </t>
  </si>
  <si>
    <t>106</t>
  </si>
  <si>
    <t>44</t>
  </si>
  <si>
    <t>132201101</t>
  </si>
  <si>
    <t>Hloubení zapažených i nezapažených rýh šířky do 600 mm s urovnáním dna do předepsaného profilu a spádu v hornině tř. 3 do 100 m3</t>
  </si>
  <si>
    <t>1328830154</t>
  </si>
  <si>
    <t xml:space="preserve">Poznámka k souboru cen:_x000D_
1. V cenách jsou započteny i náklady na přehození výkopku na přilehlém terénu na vzdálenost do 3 m od podélné osy rýhy nebo naložení na dopravní prostředek. 2. Ceny jsou určeny pro rýhy: a) šířky přes 200 do 300 mm a hloubky do 750 mm, b) šířky přes 300 do 400 mm a hloubky do 1 000 mm, c) šířky přes 400 do 500 mm a hloubky do 1 250 mm, d) šířky přes 500 do 600 mm a hloubky do 1 500 mm. 3. Náklady na svislé přemístění výkopku nad 1 m hloubky se určí dle ustanovení článku č. 3161 všeobecných podmínek katalogu. </t>
  </si>
  <si>
    <t>Poznámka k položce:
na ozazení fólie poti průrůstání kořenů</t>
  </si>
  <si>
    <t>40*2*0,3</t>
  </si>
  <si>
    <t>45</t>
  </si>
  <si>
    <t>132201109</t>
  </si>
  <si>
    <t>Hloubení zapažených i nezapažených rýh šířky do 600 mm s urovnáním dna do předepsaného profilu a spádu v hornině tř. 3 Příplatek k cenám za lepivost horniny tř. 3</t>
  </si>
  <si>
    <t>-510466594</t>
  </si>
  <si>
    <t>46</t>
  </si>
  <si>
    <t>167101101</t>
  </si>
  <si>
    <t>Nakládání, skládání a překládání neulehlého výkopku nebo sypaniny nakládání, množství do 100 m3, z hornin tř. 1 až 4</t>
  </si>
  <si>
    <t>-1988850678</t>
  </si>
  <si>
    <t xml:space="preserve">Poznámka k souboru cen:_x000D_
1. Ceny -1101, -1151, -1102, -1152, -1103, -1153, jsou určeny pro nakládání, skládání a překládání na obvyklý nebo z obvyklého dopravního prostředku. Pro nakládání z lodi nebo na loď jsou určeny ceny -1105 a -1155. 2. Ceny -1105 a -1155 jsou určeny pro nakládání, překládání a vykládání na vzdálenost a) do 20 m vodorovně; vodorovná vzdálenost se měří od těžnice lodi k těžnici druhé lodi, nebo k těžišti hromady na břehu nebo k těžišti dopravního prostředku na suchu, b) do 4 m svisle; svislá vzdálenost se měří od pracovní hladiny vody k úrovni srovna- ného terénu v místě hromady nebo v místě dopravní plochy pro dopravní prostředek na suchu. Uvedenou svislou vzdálenost 4 m lze zvětšit, a to nejvýše do 6 m, jestliže je vodorovná vzdálenost uvedená v bodu a) kratší než 20 m nejméně o trojnásobek zvětšení výšky přes 4 m. 3. Množství měrných jednotek se určí v rostlém stavu horniny. </t>
  </si>
  <si>
    <t>47</t>
  </si>
  <si>
    <t>162701105</t>
  </si>
  <si>
    <t>Vodorovné přemístění výkopku nebo sypaniny po suchu na obvyklém dopravním prostředku, bez naložení výkopku, avšak se složením bez rozhrnutí z horniny tř. 1 až 4 na vzdálenost přes 9 000 do 10 000 m</t>
  </si>
  <si>
    <t>-2029929011</t>
  </si>
  <si>
    <t xml:space="preserve">Poznámka k souboru cen:_x000D_
1. Ceny nelze použít, předepisuje-li projekt přemístit výkopek na místo nepřístupné obvyklým dopravním prostředkům; toto přemístění se oceňuje individuálně. 2. V cenách jsou započteny i náhrady za jízdu loženého vozidla v terénu ve výkopišti nebo na násypišti. 3. V cenách nejsou započteny náklady na rozhrnutí výkopku na násypišti; toto rozhrnutí se oceňuje cenami souboru cen 171 . 0- . . Uložení sypaniny do násypů a 171 20-1201Uložení sypaniny na skládky. 4. Je-li na dopravní dráze pro vodorovné přemístění nějaká překážka, pro kterou je nutno překládat výkopek z jednoho obvyklého dopravního prostředku na jiný obvyklý dopravní prostředek, oceňuje se toto lomené vodorovné přemístění výkopku v každém úseku samostatně příslušnou cenou tohoto souboru cen a překládání výkopku cenami souboru cen 167 10-3 . Nakládání neulehlého výkopku z hromad s ohledem na ustanovení pozn. číslo 5. 5. Přemísťuje-li se výkopek z dočasných skládek vzdálených do 50 m, neoceňuje se nakládání výkopku, i když se provádí. Toto ustanovení neplatí, vylučuje-li projekt použití dozeru. 6. V cenách vodorovného přemístění sypaniny nejsou započteny náklady na dodávku materiálu, tyto se oceňují ve specifikaci. </t>
  </si>
  <si>
    <t>1897,064</t>
  </si>
  <si>
    <t>210,3</t>
  </si>
  <si>
    <t>48</t>
  </si>
  <si>
    <t>162701109</t>
  </si>
  <si>
    <t>Vodorovné přemístění výkopku nebo sypaniny po suchu na obvyklém dopravním prostředku, bez naložení výkopku, avšak se složením bez rozhrnutí z horniny tř. 1 až 4 na vzdálenost Příplatek k ceně za každých dalších i započatých 1 000 m</t>
  </si>
  <si>
    <t>223010627</t>
  </si>
  <si>
    <t>2146,506*5</t>
  </si>
  <si>
    <t>49</t>
  </si>
  <si>
    <t>171201211</t>
  </si>
  <si>
    <t>Uložení sypaniny poplatek za uložení sypaniny na skládce (skládkovné)</t>
  </si>
  <si>
    <t>t</t>
  </si>
  <si>
    <t>-1582891049</t>
  </si>
  <si>
    <t xml:space="preserve">Poznámka k souboru cen:_x000D_
1. Cena -1201 je určena i pro: a) uložení výkopku nebo ornice na dočasné skládky předepsané projektem tak, že na 1 m2 projektem určené plochy této skládky připadá přes 2 m3 výkopku nebo ornice; v opačném případě se uložení neoceňuje. Množství výkopku nebo ornice připadající na 1 m2 skládky se určí jako podíl množství výkopku nebo ornice, měřeného v rostlém stavu a projektem určené plochy dočasné skládky; b) zasypání koryt vodotečí a prohlubní v terénu bez předepsaného zhutnění sypaniny; c) uložení výkopku pod vodou do prohlubní ve dně vodotečí nebo nádrží. 2. Cenu -1201 nelze použít pro uložení výkopku nebo ornice: a) při vykopávkách pro podzemní vedení podél hrany výkopu, z něhož byl výkopek získán, a to ani tehdy, jestliže se výkopek po vyhození z výkopu na povrch území ještě dále přemisťuje na hromady podél výkopu; b) na dočasné skládky, které nejsou předepsány projektem; c) na dočasné skládky předepsané projektem tak, že na 1 m2 projektem určené plochy této skládky připadají nejvýše 2 m3 výkopku nebo ornice (viz. též poznámku č. 1 a); d) na dočasné skládky, oceňuje-li se cenou 121 10-1101 Sejmutí ornice nebo lesní půdy do 50 m, nebo oceňuje-li se vodorovné přemístění výkopku do 20 m a 50 m cenami 162 20-1101, 162 20-1102, 162 20-1151 a 162 20-1152. V těchto případech se uložení výkopku nebo ornice na dočasnou skládku neoceňuje. e) na trvalé skládky s předepsaným zhutněním; toto uložení výkopku se oceňuje cenami souboru cen 171 . 0- . . Uložení sypaniny do násypů. 3. V ceně -1201 jsou započteny i náklady na rozprostření sypaniny ve vrstvách s hrubým urovnáním na skládce. 4. V ceně -1201 nejsou započteny náklady na získání skládek ani na poplatky za skládku. 5. Množství jednotek uložení výkopku (sypaniny) se určí v m3 uloženého výkopku (sypaniny),v rostlém stavu zpravidla ve výkopišti. 6. Cenu -1211 lze po dohodě upravit podle místních podmínek. </t>
  </si>
  <si>
    <t>2146,506*1.8</t>
  </si>
  <si>
    <t>50</t>
  </si>
  <si>
    <t>174101101</t>
  </si>
  <si>
    <t>Zásyp sypaninou z jakékoliv horniny s uložením výkopku ve vrstvách se zhutněním jam, šachet, rýh nebo kolem objektů v těchto vykopávkách</t>
  </si>
  <si>
    <t>-950911371</t>
  </si>
  <si>
    <t xml:space="preserve">Poznámka k souboru cen:_x000D_
1. Ceny 174 10- . . jsou určeny pro zhutněné zásypy s mírou zhutnění: a) z hornin soudržných do 100 % PS, b) z hornin nesoudržných do I(d) 0,9, c) z hornin kamenitých pro jakoukoliv míru zhutnění. 2. Je-li projektem předepsáno vyšší zhutnění, podle bodu a) a b) poznámky č 1., ocení se zásyp individuálně. 3. Ceny nelze použít pro zásyp rýh pro drenážní trativody pro lesnicko-technické meliorace a zemědělské. Zásyp těchto rýh se oceňuje cenami souboru cen 174 20-3 . části A 03 Zemní práce pro objekty oborů 831 až 833. Nezhutněný zásyp odvodňovacích kanálů z betonových a železobetonových trub v polních a lučních tratích se oceňuje cenou -1101 Zásyp sypaninou rýh bez ohledu na šířku kanálu; cena obsahuje i náklady na ruční nezhutněný zásyp výšky do 200 mm nad vrchol potrubí. 4. V cenách 10-1101, 10-1103, 20-1101 a 20-1103 je započteno přemístění sypaniny ze vzdálenosti 10 m od kraje výkopu nebo zasypávaného prostoru, měřeno k těžišti skládky. 5. V ceně 10-1102 je započteno přemístění sypaniny ze vzdálenosti 15 m od hrany zasypávaného prostoru, měřeno k těžišti skládky. 6. Objem zásypu je rozdíl objemu výkopu a objemu do něho vestavěných konstrukcí nebo uložených vedení i s jejich obklady a podklady (tento objem se nazývá objemem horniny vytlačené konstrukcí). Objem potrubí do DN 180, příp. i s obalem, se od objemu zásypu neodečítá. Pro stanovení objemu zásypu se od objemu výkopu odečítá i objem obsypu potrubí oceňovaný cenami souboru cen 175 10-11 Obsyp potrubí, přichází-li v úvahu . 7. Odklizení zbylého výkopku po provedení zásypu zářezů se šikmými stěnami pro podzemní vedení nebo zásypu jam a rýh pro podzemní vedení se oceňuje, je-li objem zbylého výkopku: a) do 1 m3 na 1 m vedení a jedná se o výkopek neulehlý - cenami souboru cen 167 10-110 Nakládání výkopku nebo sypaniny a 162 . 0-1 . Vodorovné přemístění výkopku. V případě, že se jedná o výkopek ulehlý - rozpojení a naložení výkopku cenami souboru cen 122 . 0-1 . souboru cen 162 . 0-1 . Vodorovné přemístění výkopku; b) přes 1 m3 na 1 m vedení, jestliže projekt předepíše, že se zbylý výkopek bude odklízet zároveň s prováděním vykopávky, pouze přemístění výkopku cenami souboru cen 162 . 0-1 . Vodorovné přemístění výkopku. Při zmíněném objemu zbylého výkopku se neoceňuje ani naložení ani rozpojení výkopku. Jestliže se zbylý výkopek neodklízí, nýbrž rozprostírá podél výkopu a nad výkopem, platí poznámka č. 8. 8. Rozprostření zbylého výkopku podél výkopu a nad výkopem po provedení zásypů zářezů se šikmými stěnami pro podzemní vedení nebo zásypu jam a rýh pro podzemní vedení se oceňuje: a) cenou 171 20-1101 Uložení sypaniny do nezhutněných násypů, není-li projektem předepsáno zhutnění rozprostřeného zbylého výkopku, b) cenou 171 10-1111 Uložení sypaniny do násypů z hornin sypkých, je-li předepsáno zhutnění rozprostřeného zbylého výkopku, a to v objemu vypočteném podle poznámky č.6, příp. zmenšeném o objem výkopku, který byl již odklizen. 9. Míru zhutnění předepisuje projekt. </t>
  </si>
  <si>
    <t>Poznámka k položce:
jek na zásyp pískem tak i zeminou (v případě, že se bude jednat o vhodnou zeminu)</t>
  </si>
  <si>
    <t>11*(1,76-0,4-0.3)*((1,2*1,2)-(3,14*0,275*0,275))</t>
  </si>
  <si>
    <t>zásyp UV</t>
  </si>
  <si>
    <t>4*(1,76-0,4)*1,2*1,2</t>
  </si>
  <si>
    <t>0,8*(1,2-0.3)*22</t>
  </si>
  <si>
    <t>fólii  vytěženou hlínou</t>
  </si>
  <si>
    <t>51</t>
  </si>
  <si>
    <t>583441970</t>
  </si>
  <si>
    <t>Kamenivo přírodní drcené hutné pro stavební účely PDK (drobné, hrubé a štěrkodrť) štěrkodrtě ČSN EN 13043 frakce   0-63   MN  Luleč</t>
  </si>
  <si>
    <t>-798511534</t>
  </si>
  <si>
    <t>37,696*2</t>
  </si>
  <si>
    <t>52</t>
  </si>
  <si>
    <t>175151101</t>
  </si>
  <si>
    <t>Obsypání potrubí strojně sypaninou z vhodných hornin tř. 1 až 4 nebo materiálem připraveným podél výkopu ve vzdálenosti do 3 m od jeho kraje, pro jakoukoliv hloubku výkopu a míru zhutnění bez prohození sypaniny</t>
  </si>
  <si>
    <t>1448133451</t>
  </si>
  <si>
    <t xml:space="preserve">Poznámka k souboru cen:_x000D_
1. Objem obsypu na 1 m délky potrubí se rovná šířce dna výkopu násobené součtem vnějšího průměru potrubí příp. i s obalem a projektované tloušťky obsypu nad, případně i pod potrubím. Pro odečítání objemu potrubí se započítávají všechny vestavěné konstrukce nebo uložené vedení i s jejich obklady a podklady (tento objem se nazývá objemem horniny vytlačené konstrukcí). 2. Míru zhutnění předepisuje projekt. 3. V cenách nejsou zahrnuty náklady na nakupovanou sypaninu. Tato se oceňuje ve specifikaci. 4. V cenách nejsou zahrnuty náklady na prohození sypaniny, tyto náklady se oceňují položkou 17511-1109 Příplatek za prohození sypaniny. </t>
  </si>
  <si>
    <t>11*0.3*((1,2*1,2)-(3.14*0,275*0,275))</t>
  </si>
  <si>
    <t>0,8*0.3*22</t>
  </si>
  <si>
    <t>53</t>
  </si>
  <si>
    <t>583373030</t>
  </si>
  <si>
    <t>Kamenivo přírodní těžené pro stavební účely  PTK  (drobné, hrubé, štěrkopísky) štěrkopísky frakce   0-8 pískovna Bratčice</t>
  </si>
  <si>
    <t>-1827438811</t>
  </si>
  <si>
    <t>9,248*1,90</t>
  </si>
  <si>
    <t>54</t>
  </si>
  <si>
    <t>181301103</t>
  </si>
  <si>
    <t>Rozprostření a urovnání ornice v rovině nebo ve svahu sklonu do 1:5 při souvislé ploše do 500 m2, tl. vrstvy přes 150 do 200 mm</t>
  </si>
  <si>
    <t>943154212</t>
  </si>
  <si>
    <t xml:space="preserve">Poznámka k souboru cen:_x000D_
1. V ceně jsou započteny i náklady na případné nutné přemístění hromad nebo dočasných skládek na místo spotřeby ze vzdálenosti do 30 m. 2. V ceně nejsou započteny náklady na získání ornice; toto získání se oceňuje cenami souboru cen 121 10-11 Sejmutí ornice. 3. Případné nakládání ornice, v souvislosti s pozn. č. 3 se oceňuje cenami souboru cen 167 10-11 Nakládání, skládání a překládání neulehlého výkopku nebo sypaniny. 4. Jsou-li hromady nebo dočasné skládky ornice umístěny podle projektu ve vzdálenosti přes 30 m od místa spotřeby, oceňuje se její přemístění cenami souboru cen 162 . 0-1 . Vodorovné přemístění výkopku, přičemž se vzdálenost 30 m, uvedená v popisu cen, neodečítá. </t>
  </si>
  <si>
    <t>32+15+17+7+3+2+(1000*0,5)</t>
  </si>
  <si>
    <t>55</t>
  </si>
  <si>
    <t>231182303114R00</t>
  </si>
  <si>
    <t>substrát s dodání do 20km</t>
  </si>
  <si>
    <t>-206318291</t>
  </si>
  <si>
    <t>576*0.15</t>
  </si>
  <si>
    <t>56</t>
  </si>
  <si>
    <t>181411131</t>
  </si>
  <si>
    <t>Založení trávníku na půdě předem připravené plochy do 1000 m2 výsevem včetně utažení parkového v rovině nebo na svahu do 1:5</t>
  </si>
  <si>
    <t>-254212299</t>
  </si>
  <si>
    <t xml:space="preserve">Poznámka k souboru cen:_x000D_
1. V cenách jsou započteny i náklady na pokosení, naložení a odvoz odpadu do 20 km se složením. 2. V cenách -1161 až -1164 nejsou započteny i náklady na zatravňovací textilii. 3. V cenách nejsou započteny náklady na: a) přípravu půdy, b) travní semeno, tyto náklady se oceňují ve specifikaci, c) vypletí a zalévání; tyto práce se oceňují cenami části C02 souborů cen 185 80-42 Vypletí a 185 80-43 Zalití rostlin vodou, d) srovnání terénu, tyto práce se oceňují souborem cen 181 1.-..Plošná úprava terénu. 4. V cenách o sklonu svahu přes 1:1 jsou uvažovány podmínky pro svahy běžně schůdné; bez použití lezeckých technik. V případě použití lezeckých technik se tyto náklady oceňují individuálně. </t>
  </si>
  <si>
    <t>576</t>
  </si>
  <si>
    <t>57</t>
  </si>
  <si>
    <t>005724100</t>
  </si>
  <si>
    <t>Osiva pícnin směsi travní balení obvykle 25 kg parková</t>
  </si>
  <si>
    <t>kg</t>
  </si>
  <si>
    <t>170802177</t>
  </si>
  <si>
    <t>576/20</t>
  </si>
  <si>
    <t>58</t>
  </si>
  <si>
    <t>181951102</t>
  </si>
  <si>
    <t>Úprava pláně vyrovnáním výškových rozdílů v hornině tř. 1 až 4 se zhutněním</t>
  </si>
  <si>
    <t>-1922776369</t>
  </si>
  <si>
    <t xml:space="preserve">Poznámka k souboru cen:_x000D_
1. Ceny jsou určeny pro urovnání všech nově zřizovaných ploch (v zářezech i na násypech) vodorovných nebo ve sklonu do 1:5 pod zpevnění ploch jakéhokoliv druhu, pod humusování, (ne však pro plochy zásypu rýh pro podzemní vedení), drnování apod. a dále, předepíše-li projekt urovnání pláně z jiného důvodu. 2. Ceny nelze použít pro urovnání lavic (berem) šířky do 3 m přerušujících svahy, pro urovnání dna silničních a železničních příkopů pro jakoukoliv šířku dna; toto urovnání se oceňuje cenami souboru cen 182 .0-1 Svahování. 3. Urovnání ploch ve sklonu přes 1 : 5 se oceňuje cenami souboru cen 182 . 0-11 Svahování trvalých svahů do projektovaných profilů. 4. Náklady na urovnání dna a stěn při čištění příkopů pozemních komunikací jsou započteny v cenách souborů cen 938 90-2 . Čištění příkopů komunikací v suchu nebo ve vodě části A02 Zemní práce pro objekty oborů 821 až 828. 5. Míru zhutnění určuje projekt. Ceny se zhutněním jsou určeny pro jakoukoliv míru zhutnění. </t>
  </si>
  <si>
    <t>6758,86</t>
  </si>
  <si>
    <t>59</t>
  </si>
  <si>
    <t>R01</t>
  </si>
  <si>
    <t>zpomalovací polštář 2x3 m vč. dodávky a montáže</t>
  </si>
  <si>
    <t>1274858755</t>
  </si>
  <si>
    <t>Komunikace</t>
  </si>
  <si>
    <t>60</t>
  </si>
  <si>
    <t>564831111</t>
  </si>
  <si>
    <t>Podklad ze štěrkodrti ŠD s rozprostřením a zhutněním, po zhutnění tl. 100 mm</t>
  </si>
  <si>
    <t>-1849597008</t>
  </si>
  <si>
    <t>1470,84+5288,02</t>
  </si>
  <si>
    <t>61</t>
  </si>
  <si>
    <t>564851111</t>
  </si>
  <si>
    <t>Podklad ze štěrkodrti ŠD s rozprostřením a zhutněním, po zhutnění tl. 150 mm</t>
  </si>
  <si>
    <t>-536562623</t>
  </si>
  <si>
    <t>1428*1.03</t>
  </si>
  <si>
    <t>62</t>
  </si>
  <si>
    <t>564861111R</t>
  </si>
  <si>
    <t>Podklad ze štěrkodrti ŠD s rozprostřením a zhutněním, po zhutnění tl. 200 mm</t>
  </si>
  <si>
    <t>404424414</t>
  </si>
  <si>
    <t>5134*1,03</t>
  </si>
  <si>
    <t>63</t>
  </si>
  <si>
    <t>567521111</t>
  </si>
  <si>
    <t>Recyklace podkladní vrstvy za studena na místě rozpojení a reprofilace podkladu s hutněním plochy do 1 000 m2, tloušťky přes 150 do 200 mm</t>
  </si>
  <si>
    <t>54144696</t>
  </si>
  <si>
    <t xml:space="preserve">Poznámka k souboru cen:_x000D_
1. V cenách rozpojení a reprofilace 567 5.-1 jsou započteny i náklady na rozpojení původních vrstev konstrukce vozovky a úpravu povrchu grejdrem se zhutněním. 2. V cenách rozpojení a reprofilace 567 5.-1 nejsou započteny náklady na případné odebrání přebytečné suti, které se ocení cenou 997 22-1611 Nakládání na dopravní prostředky a cenami souboru cen 997 22-15 Vodorovná doprava suti. 3. V cenách promísení 567 5.-2 a 567 5.-3 jsou započteny i náklady na: a) úpravu zrnitosti rozpojené směsi přidáním drobného drceného kameniva (materiál ve specifikaci), b) dávkování pojiva, jeho promísení s recyklovanou směsí, její rovnoměrné rozhrnutí, zhutnění a vlhčení (materiál ve specifikaci). Jako pojivo lze použít: - u cen 567 5.-2 kombinaci cementu a asfaltové emulze nebo cementu a zpěněného asfaltu, příp. pouze cement nebo pouze hydraulické pojivo, - u cen 567 5.-3 cement a přísadu na bázi zeolitů a minerálů. 4. Doporučené množství přidaného kameniva je 10 až 20 % objemové hmotnosti vrstvy, tj. 230 – 460 kg/m3. 5. Doporučené množství pojiva v % objemové hmotnosti zhutněné vrstvy u cen 567 5.-2: a) kombinace cementu a asfaltové emulze: - cement (obor 585 2)…………… 2,0-5,0 %, obvykle 4,0 % - asfaltová emulze (obor 111 6) … 2,5-4,0 %, obvykle 2,0 % b) kombinace cementu a zpěněného asfaltu: - cement (obor 585 2)…………… 2,0-5,0 %, obvykle 4,0 % - asfalt (obor 111 6)………………1,5-3,0 %, obvykle 2,5 % 6. Doporučené množství pojiva v % objemové hmotnosti zhutněné vrstvy u cen 567 5.-3: a) kombinace cementu a přísady na bázi zeolitů a minerálů: - cement (obor 585 2)…………… 7 - 10 %, - přísada (obor ) …....................0,07 -0,1 %, 7. Předpokládaná objemová hmotnost zhutněné vrstvy je 2 300 kg/m3 . 8. Přesné množství přidávaného kameniva a pojiva se stanoví silniční laboratoří na základě průkazní zkoušky - analýzy vzorků odebraných z původní konstrukce. 9. Orientační hmotnosti pojiva na 1 m3 zhutněné vrtsvy je uvedena v příloze č. 5, tabulce č. 2. 10. Hmotnost přidávaného kameniva a pojiva se nezapočítává do výpočtu přesunu hmot. 11. Na takto recyklovanou podkladní vrstvu a následně provedený spojovací postřik se pokládají nové asfaltové koberce (1 či více) nebo se její povrch opatří nátěrem, případně emulzní kalovou vrstvou pro využití vrstvy jako obrusné, vhodné jen pro lehkou dopravu. </t>
  </si>
  <si>
    <t>Poznámka k položce:
stávající podklad se promísí s 10 cm ŠD</t>
  </si>
  <si>
    <t>6604,84</t>
  </si>
  <si>
    <t>573191111</t>
  </si>
  <si>
    <t>Nátěr infiltrační kationaktivní emulzí v množství 1,00 kg/m2</t>
  </si>
  <si>
    <t>1680382486</t>
  </si>
  <si>
    <t xml:space="preserve">Poznámka k souboru cen:_x000D_
1. V ceně nejsou započteny náklady na popř. projektem předepsané očištění vozovky, které se oceňuje cenou 938 90-8411 Očištění povrchu saponátovým roztokem části C 01 tohoto katalogu. </t>
  </si>
  <si>
    <t>8,5</t>
  </si>
  <si>
    <t>65</t>
  </si>
  <si>
    <t>573231111</t>
  </si>
  <si>
    <t>Postřik živičný spojovací bez posypu kamenivem ze silniční emulze, v množství od 0,50 do 0,80 kg/m2</t>
  </si>
  <si>
    <t>552301803</t>
  </si>
  <si>
    <t>66</t>
  </si>
  <si>
    <t>577134111</t>
  </si>
  <si>
    <t>Asfaltový beton vrstva obrusná ACO 11 (ABS) s rozprostřením a se zhutněním z nemodifikovaného asfaltu v pruhu šířky do 3 m tř. I, po zhutnění tl. 40 mm</t>
  </si>
  <si>
    <t>1557438331</t>
  </si>
  <si>
    <t xml:space="preserve">Poznámka k souboru cen:_x000D_
1. ČSN EN 13108-1 připouští pro ACO 11 pouze tl. 35 až 50 mm. </t>
  </si>
  <si>
    <t>17*0,5</t>
  </si>
  <si>
    <t>67</t>
  </si>
  <si>
    <t>565145111</t>
  </si>
  <si>
    <t>Asfaltový beton vrstva podkladní ACP 16 (obalované kamenivo střednězrnné - OKS) s rozprostřením a zhutněním v pruhu šířky do 3 m, po zhutnění tl. 60 mm</t>
  </si>
  <si>
    <t>1189640461</t>
  </si>
  <si>
    <t xml:space="preserve">Poznámka k souboru cen:_x000D_
1. ČSN EN 13108-1 připouští pro ACP 16 pouze tl. 50 až 80 mm. </t>
  </si>
  <si>
    <t>68</t>
  </si>
  <si>
    <t>596211110</t>
  </si>
  <si>
    <t>Kladení dlažby z betonových zámkových dlaždic komunikací pro pěší s ložem z kameniva těženého nebo drceného tl. do 40 mm, s vyplněním spár s dvojitým hutněním, vibrováním a se smetením přebytečného materiálu na krajnici tl. 60 mm skupiny A, pro plochy do 50 m2</t>
  </si>
  <si>
    <t>-1144433702</t>
  </si>
  <si>
    <t xml:space="preserve">Poznámka k souboru cen:_x000D_
1. Pro volbu cen dlažeb platí toto rozdělení: Skupina A: dlažby z prvků stejného tvaru, Skupina B: dlažby z prvků dvou a více tvarů nebo z obrazců o ploše jednotlivě do 100 m2, Skupina C: dlažby obloukovitých tvarů (oblouky, kruhy, apod.). 2. V cenách jsou započteny i náklady na dodání hmot pro lože a na dodání materiálu na výplň spár. 3. V cenách nejsou započteny náklady na dodání zámkové dlažby, které se oceňuje ve specifikaci; ztratné lze dohodnout u plochy a) do 100 m2 ve výši 3 %, b) přes 100 do 300 m2 ve výši 2 %, c) přes 300 m2 ve výši 1 %. 4. Část lože přesahující tloušťku 40 mm se oceňuje cenami souboru cen 451 . . -9 . Příplatek za každých dalších 10 mm tloušťky podkladu nebo lože. </t>
  </si>
  <si>
    <t>71+24+40+1293</t>
  </si>
  <si>
    <t>69</t>
  </si>
  <si>
    <t>592451190</t>
  </si>
  <si>
    <t>Dlaždice betonové dlažba zámková (ČSN EN 1338) dlažba zámková PROMENÁDA-SLEPECKÁ 1 m2=50 kusů 20 x 10 x 6 barevná</t>
  </si>
  <si>
    <t>-1266097231</t>
  </si>
  <si>
    <t>Poznámka k položce:
spotřeba: 50 kus/m2</t>
  </si>
  <si>
    <t>(1,5*12*0,4)+(0,8*(7+1,5+5+1,5+5+2+1,5+1,5))+(0,4*(2+11+2+8+9,5+3,5+1,+1,5+3,5+1,5+2+2+6+5+3,5+3,5+2+4,5+3,5+2+4,5+3,5+8,5+15,5))</t>
  </si>
  <si>
    <t>70</t>
  </si>
  <si>
    <t>592453110</t>
  </si>
  <si>
    <t>Dlaždice betonové dlažba zámková (ČSN EN 1338) dlažba vibrolisovaná BEST standardní povrch (uzavřený hladký povrch) provedení: přírodní tvarově jednoduchá dlažba KLASIKO              20 x 10 x 8</t>
  </si>
  <si>
    <t>1836387726</t>
  </si>
  <si>
    <t>2536,7+(4,5*0,1*195)</t>
  </si>
  <si>
    <t>71</t>
  </si>
  <si>
    <t>592453080</t>
  </si>
  <si>
    <t>Dlaždice betonové dlažba zámková (ČSN EN 1338) dlažba vibrolisovaná BEST standardní povrch (uzavřený hladký povrch) provedení: přírodní tvarově jednoduchá dlažba KLASIKO              20 x 10 x 6</t>
  </si>
  <si>
    <t>-265436924</t>
  </si>
  <si>
    <t>30+117+12+83+18+20+100+5+5+100+27+142+5+5+122+23+38+32+7+39+5,5+15+7,5+77+83+175</t>
  </si>
  <si>
    <t>72</t>
  </si>
  <si>
    <t>592452620</t>
  </si>
  <si>
    <t>Dlaždice betonové dlažba zámková (ČSN EN 1338) dlažba vibrolisovaná BEST tvarově jednoduchá dlažba KARO           20 x 20 x 8</t>
  </si>
  <si>
    <t>1706241098</t>
  </si>
  <si>
    <t>78+13+210+161+152+150+360+78+63+250+193+150+218+175+182+150+10-(185*4,5*0,1)</t>
  </si>
  <si>
    <t>73</t>
  </si>
  <si>
    <t>596212213</t>
  </si>
  <si>
    <t>Kladení dlažby z betonových zámkových dlaždic pozemních komunikací s ložem z kameniva těženého nebo drceného tl. do 50 mm, s vyplněním spár, s dvojitým hutněním vibrováním a se smetením přebytečného materiálu na krajnici tl. 80 mm skupiny A, pro plochy přes 300 m2</t>
  </si>
  <si>
    <t>574344538</t>
  </si>
  <si>
    <t xml:space="preserve">Poznámka k souboru cen:_x000D_
1. Pro volbu cen dlažeb platí toto rozdělení: Skupina A: dlažby z prvků stejného tvaru, Skupina B: dlažby z prvků dvou a více tvarů, nebo z obrazců o ploše jednotlivě do 100 m2, Skupina C: dlažby obloukovitých tvarů (oblouky, kruhy, apod.). 2. V cenách jsou započteny i náklady na dodání hmot pro lože a na dodání materiálu na výplň spár. 3. V cenách nejsou započteny náklady na dodání zámkové dlažby, které se oceňuje ve specifikaci; ztratné lze dohodnout u plochy a) do 100 m2 ve výši 3 %, b) přes 100 do 300 m2 ve výši 2 %, c) přes 300 m2 ve výši 1 %. 4. Část lože přesahující tloušťku 50 mm se oceňuje cenami souboru cen 451 ..-9 Příplatek za každých dalších 10 mm tloušťky podkladu nebo lože. </t>
  </si>
  <si>
    <t>2624,45+2509,75</t>
  </si>
  <si>
    <t>74</t>
  </si>
  <si>
    <t>693113270R</t>
  </si>
  <si>
    <t>Pro úkapy ropných látek pod parkovací místa</t>
  </si>
  <si>
    <t>-588683505</t>
  </si>
  <si>
    <t>Trubní vedení</t>
  </si>
  <si>
    <t>75</t>
  </si>
  <si>
    <t>567114112</t>
  </si>
  <si>
    <t>Podklad z podkladového betonu PB tř. PB II (C 16/20) tl. 100 mm</t>
  </si>
  <si>
    <t>1699780050</t>
  </si>
  <si>
    <t xml:space="preserve">Poznámka k souboru cen:_x000D_
1. V cenách jsou započteny i náklady na: a) ošetření povrchu podkladu vodou, b) postřik proti odpařování vody. 2. V cenách nejsou započteny náklady na zřízení dilatačních spár a jejich vyplnění; tyto práce se oceňují cenami souborů cen 919 11-1 Řezání dilatačních spár, 919 12-. Těsnění dilatačních spár a 919 13Vyztužení dilatačních spár. </t>
  </si>
  <si>
    <t>76</t>
  </si>
  <si>
    <t>837445122ROO</t>
  </si>
  <si>
    <t>Výsek a montáž sedlové tvarovky PVC DN160 na betonové potrubí</t>
  </si>
  <si>
    <t>ks</t>
  </si>
  <si>
    <t>-1265822588</t>
  </si>
  <si>
    <t>nová uliční vpust</t>
  </si>
  <si>
    <t>77</t>
  </si>
  <si>
    <t>877315211</t>
  </si>
  <si>
    <t>Montáž tvarovek na kanalizačním potrubí z trub z plastu z tvrdého PVC systém KG nebo z polypropylenu systém KG 2000 v otevřeném výkopu jednoosých DN 150</t>
  </si>
  <si>
    <t>-1793821442</t>
  </si>
  <si>
    <t xml:space="preserve">Poznámka k souboru cen:_x000D_
1. V cenách nejsou započteny náklady na dodání tvarovek. Tvarovky se oceňují ve ve specifikaci. </t>
  </si>
  <si>
    <t>11*4</t>
  </si>
  <si>
    <t>78</t>
  </si>
  <si>
    <t>286113610ROO</t>
  </si>
  <si>
    <t>koleno kanalizace plastové KGB 150x45°</t>
  </si>
  <si>
    <t>1900681519</t>
  </si>
  <si>
    <t>79</t>
  </si>
  <si>
    <t>871315221R00</t>
  </si>
  <si>
    <t>Kanalizační potrubí z tvrdého PVC systém KG v otevřeném výkopu ve sklonu do 20 %, tuhost třídy SN 8 DN 150</t>
  </si>
  <si>
    <t>-391478038</t>
  </si>
  <si>
    <t>80</t>
  </si>
  <si>
    <t>877313124ROO</t>
  </si>
  <si>
    <t>Montáž tvarovek na potrubí z kanalizačních trub z plastu z tvrdého PVC těsněných gumovým kroužkem v otevřeném výkopu na stávající potrubí DN 150. Komplet cena včetně dodávky a montáže.</t>
  </si>
  <si>
    <t>495141749</t>
  </si>
  <si>
    <t>v případě, že zde nebude PVC potrubí</t>
  </si>
  <si>
    <t>11-3</t>
  </si>
  <si>
    <t>81</t>
  </si>
  <si>
    <t>895941111</t>
  </si>
  <si>
    <t>Zřízení vpusti kanalizační uliční z betonových dílců typ UV-50 normální</t>
  </si>
  <si>
    <t>1492819547</t>
  </si>
  <si>
    <t xml:space="preserve">Poznámka k souboru cen:_x000D_
1. V cenách jsou započteny i náklady na zřízení lože ze štěrkopísku. 2. V cenách nejsou započteny náklady na: a) dodání betonových dílců; betonové dílce se oceňují ve specifikaci, b) dodání kameninových dílců; kameninové dílce se oceňují ve specifikaci, c) litinové mříže; osazení mříží se oceňuje cenami souboru cen 899 20- . 1 Osazení mříží litinových včetně rámů a košů na bahno části A 01 tohoto katalogu; dodání mříží se oceňuje ve specifikaci, d) podkladní prstence; tyto se oceňují cenami souboru cen 452 38-6 . Podkladní a a vyrovnávací prstence části A 01 tohoto katalogu. </t>
  </si>
  <si>
    <t>Poznámka k položce:
včetně podsypu a betonu</t>
  </si>
  <si>
    <t>82</t>
  </si>
  <si>
    <t>899201111</t>
  </si>
  <si>
    <t>Osazení mříží litinových včetně rámů a košů na bahno hmotnosti jednotlivě do 50 kg</t>
  </si>
  <si>
    <t>807115599</t>
  </si>
  <si>
    <t xml:space="preserve">Poznámka k souboru cen:_x000D_
1. V cenách nejsou započteny náklady na dodání mříží, rámů a košů na bahno; tyto náklady se oceňují ve specifikaci. </t>
  </si>
  <si>
    <t>11*3</t>
  </si>
  <si>
    <t>83</t>
  </si>
  <si>
    <t>592238520</t>
  </si>
  <si>
    <t>Prefabrikáty pro uliční vpusti dílce betonové pro uliční vpusti dno s kalovou prohlubní TBV-Q 450/300/2a       45 x 30 x 5</t>
  </si>
  <si>
    <t>739034030</t>
  </si>
  <si>
    <t>84</t>
  </si>
  <si>
    <t>592238580.1</t>
  </si>
  <si>
    <t>Prefabrikáty pro uliční vpusti dílce betonové pro uliční vpusti skruže horní TBV-Q 450/555/5d         45 x 57 x 5</t>
  </si>
  <si>
    <t>-773625847</t>
  </si>
  <si>
    <t>85</t>
  </si>
  <si>
    <t>592238580R</t>
  </si>
  <si>
    <t>-411270637</t>
  </si>
  <si>
    <t>86</t>
  </si>
  <si>
    <t>592238640</t>
  </si>
  <si>
    <t>Prefabrikáty pro uliční vpusti dílce betonové pro uliční vpusti prstenec vyrovnávací TBV-Q 390/60/10a       39 x 6 x 5</t>
  </si>
  <si>
    <t>-661971174</t>
  </si>
  <si>
    <t>87</t>
  </si>
  <si>
    <t>592238750</t>
  </si>
  <si>
    <t>Prefabrikáty pro uliční vpusti dílce betonové pro uliční vpusti vpusť dešťová uliční s rámem koš pozink. D1 DIN 4052,nízký, rám 500/300</t>
  </si>
  <si>
    <t>1910869954</t>
  </si>
  <si>
    <t>88</t>
  </si>
  <si>
    <t>592238780.1</t>
  </si>
  <si>
    <t>Prefabrikáty pro uliční vpusti dílce betonové pro uliční vpusti vpusť dešťová uliční s rámem mříž pryžová D400 , 500/500mm</t>
  </si>
  <si>
    <t>288311212</t>
  </si>
  <si>
    <t>89</t>
  </si>
  <si>
    <t>592238760</t>
  </si>
  <si>
    <t>Prefabrikáty pro uliční vpusti dílce betonové pro uliční vpusti vpusť dešťová uliční s rámem rám zabetonovaný DIN 19583-9, 500/500mm</t>
  </si>
  <si>
    <t>-96259166</t>
  </si>
  <si>
    <t>90</t>
  </si>
  <si>
    <t>23001R00</t>
  </si>
  <si>
    <t>kamerové zkoušky kanalizace</t>
  </si>
  <si>
    <t>-533853726</t>
  </si>
  <si>
    <t>91</t>
  </si>
  <si>
    <t>35832526R00</t>
  </si>
  <si>
    <t>Vybourání uliční vpusti s naložením na dopravní prostředek</t>
  </si>
  <si>
    <t>-676926991</t>
  </si>
  <si>
    <t>92</t>
  </si>
  <si>
    <t>899202111R00</t>
  </si>
  <si>
    <t>Demontáž mříží litinových včetně rámů, hmotnosti jednotlivě přes 50 do 100 Kg včetně naložení na dopravní prostředek</t>
  </si>
  <si>
    <t>877960527</t>
  </si>
  <si>
    <t>8*2</t>
  </si>
  <si>
    <t>93</t>
  </si>
  <si>
    <t>817372122ROO</t>
  </si>
  <si>
    <t>Demontáž betonového potrubí DN150 až DN200 včetně kolen a odboček včetně naložení na dopravní prostředek</t>
  </si>
  <si>
    <t>1202735906</t>
  </si>
  <si>
    <t>potrubí uličních vpustí 2m -odhad délek</t>
  </si>
  <si>
    <t>94</t>
  </si>
  <si>
    <t>899331111R</t>
  </si>
  <si>
    <t>Výšková úprava uličního vstupu nebo vpusti do 200 mm zvýšením nebo sníženímpoklopu</t>
  </si>
  <si>
    <t>-2002163425</t>
  </si>
  <si>
    <t>95</t>
  </si>
  <si>
    <t>899431111R</t>
  </si>
  <si>
    <t>Výšková úprava uličního vstupu nebo vpusti do 200 mm zvýšením/snížením krycího hrnce, šoupěte nebo hydrantu bez úpravy armatur</t>
  </si>
  <si>
    <t>349684328</t>
  </si>
  <si>
    <t xml:space="preserve">Poznámka k souboru cen:_x000D_
1. V cenách jsou započteny i náklady na: a) odbourání dosavadního krytu, podkladu, nadezdívky nebo prstence s odklizením vybouraných hmot do 3 m, b) zarovnání plochy nadezdívky cementovou maltou, c) podbetonování nebo podezdění rámu, d) odstranění a znovuosazení rámu, poklopu, mříže, krycího hrnce nebo hydrantu, e) úpravu a doplnění krytu popř. podkladu vozovky v místě provedené výškové úpravy. 2. V cenách nejsou započteny náklady na příp. nutné dodání nové mříže, rámu, poklopu nebo krycího hrnce. Jejich dodání se oceňuje ve specifikaci, ztratné se nestanoví. </t>
  </si>
  <si>
    <t>96</t>
  </si>
  <si>
    <t>899914111R00</t>
  </si>
  <si>
    <t>Montáž ocelové chráničky D 159 x 10 mm</t>
  </si>
  <si>
    <t>623480794</t>
  </si>
  <si>
    <t>97</t>
  </si>
  <si>
    <t>286193200R00</t>
  </si>
  <si>
    <t>chránička dělená, PE-HD d 110</t>
  </si>
  <si>
    <t>-654829402</t>
  </si>
  <si>
    <t>8+8+19+18+15+18+20</t>
  </si>
  <si>
    <t>98</t>
  </si>
  <si>
    <t>711161304</t>
  </si>
  <si>
    <t>Izolace proti zemní vlhkosti nopovými foliemi FONDALINE základů nebo stěn pro běžné podmínky tloušťky 0,4 mm, šířky 2,0 m</t>
  </si>
  <si>
    <t>-1155723247</t>
  </si>
  <si>
    <t xml:space="preserve">Poznámka k souboru cen:_x000D_
1. V cenách -1302 až -1361 nejsou započteny náklady na ukončení izolace lištou. 2. Prostupy izolací se oceňují cenami souboru 711 76 - Provedení detailů fóliemi. </t>
  </si>
  <si>
    <t>Poznámka k položce:
proti prorůstání kořenů</t>
  </si>
  <si>
    <t>40*2</t>
  </si>
  <si>
    <t>Ostatní konstrukce a práce</t>
  </si>
  <si>
    <t>99</t>
  </si>
  <si>
    <t>914111111</t>
  </si>
  <si>
    <t>Montáž svislé dopravní značky základní velikosti do 1 m2 objímkami na sloupky nebo konzoly</t>
  </si>
  <si>
    <t>774137211</t>
  </si>
  <si>
    <t xml:space="preserve">Poznámka k souboru cen:_x000D_
1. V cenách jsou započteny i náklady na montáž značek včetně upevňovacího materiálu na předem připravenou nosnou konstrukci (sloupek, konzolu, sloup). 2. V cenách nejsou započteny náklady na: a) dodání značek, tyto se oceňují ve specifikaci, b) na montáž a dodávku ocelových nosných konstrukcí – sloupků, konzol, tyto se oceňují cenami souboru cen 914 51 Montáž sloupku a 914 53 Montáž konzol a nástavců, c) nátěry, tyto se oceňují jako práce PSV příslušnými cenami katalogu 800-783 Nátěry, d) naložení a odklizení výkopku, tyto se oceňují cenami části A 01 katalogu 800-1 Zemní práce. 3. Ceny nelze použít pro osazení a montáž svislých dopravních značek: a) světelných, tyto se oceňují cenami katalogu 21 M Elektromontáže – silnoproud, b) upevněných na lanech, nebo speciálních konstrukcích nesoucích více značek, tyto se oceňují individuálně. </t>
  </si>
  <si>
    <t>404441110</t>
  </si>
  <si>
    <t>Výrobky a zabezpečovací prvky pro zařízení silniční značky dopravní svislé FeZn  plech FeZn AL     plech Al NK, 3M   povrchová úprava reflexní fólií tř.1 kruhové značky B1-B34, P7, C1 - C14, IJ4b rozměr 700 mm FeZn NK reflexní tř.1</t>
  </si>
  <si>
    <t>-701399038</t>
  </si>
  <si>
    <t>Poznámka k položce:
c2b-1x, c2c-2x</t>
  </si>
  <si>
    <t>101</t>
  </si>
  <si>
    <t>966006132</t>
  </si>
  <si>
    <t>Odstranění dopravních nebo orientačních značek se sloupkem s uložením hmot na vzdálenost do 20 m nebo s naložením na dopravní prostředek, se zásypem jam a jeho zhutněním s betonovou patkou</t>
  </si>
  <si>
    <t>1392350096</t>
  </si>
  <si>
    <t xml:space="preserve">Poznámka k souboru cen:_x000D_
1. Ceny jsou určeny pro odstranění značek z jakéhokoliv materiálu. 2. V cenách -6131 a -6132 nejsou započteny náklady na demontáž tabulí (značek) od sloupků, tyto se oceňují cenou 966 00-6211 Odstranění svislých dopravních značek. 3. Přemístění vybouraných značek na vzdálenost přes 20 m se oceňuje cenami souboru cen 997 22-1 Vodorovná doprava vybouraných hmot. </t>
  </si>
  <si>
    <t>Poznámka k položce:
Jedna značka se pouze posune</t>
  </si>
  <si>
    <t>8+4</t>
  </si>
  <si>
    <t>102</t>
  </si>
  <si>
    <t>966006211</t>
  </si>
  <si>
    <t>Odstranění (demontáž) svislých dopravních značek s odklizením materiálu na skládku na vzdálenost do 20 m nebo s naložením na dopravní prostředek ze sloupů, sloupků nebo konzol</t>
  </si>
  <si>
    <t>1220318</t>
  </si>
  <si>
    <t xml:space="preserve">Poznámka k souboru cen:_x000D_
1. Přemístění demontovaných značek na vzdálenost přes 20 m se oceňuje cenami souborů cen 997 22-1 Vodorovná doprava vybouraných hmot. </t>
  </si>
  <si>
    <t>Poznámka k položce:
P2,P4,C3b</t>
  </si>
  <si>
    <t>103</t>
  </si>
  <si>
    <t>404452250</t>
  </si>
  <si>
    <t>Výrobky a zabezpečovací prvky pro zařízení silniční značky dopravní svislé sloupky Zn 60 - 350</t>
  </si>
  <si>
    <t>497411794</t>
  </si>
  <si>
    <t>104</t>
  </si>
  <si>
    <t>914511111 ROO</t>
  </si>
  <si>
    <t>Montáž sloupku dopravních značek délky do 3,5 m do betonového základu</t>
  </si>
  <si>
    <t>-225534190</t>
  </si>
  <si>
    <t>105</t>
  </si>
  <si>
    <t>915221113 ROO</t>
  </si>
  <si>
    <t>vodorovné značení - struktura, stěrka 3 mm</t>
  </si>
  <si>
    <t>-1454710585</t>
  </si>
  <si>
    <t>V12c - žlutá barva</t>
  </si>
  <si>
    <t>(11+15+6+4+6+2,5+1,3+1,3+10+10)/8</t>
  </si>
  <si>
    <t>V10a - bílá barva</t>
  </si>
  <si>
    <t>((10*2)+(0,5+14))/8</t>
  </si>
  <si>
    <t>915221113RO1</t>
  </si>
  <si>
    <t>vodorovné značení - reflexní úprava</t>
  </si>
  <si>
    <t>-248590224</t>
  </si>
  <si>
    <t>12,701</t>
  </si>
  <si>
    <t>107</t>
  </si>
  <si>
    <t>915231112</t>
  </si>
  <si>
    <t>Vodorovné dopravní značení stříkaným plastem přechody pro chodce, šipky, symboly nápisy bílé retroreflexní</t>
  </si>
  <si>
    <t>1681132005</t>
  </si>
  <si>
    <t xml:space="preserve">Poznámka k souboru cen:_x000D_
1. Ceny jsou určeny pro dělicí čáry souvislé č. V 1a bílé, přerušované č. V 2a bílé, vodící č. V 4 bílé, souvislá č V12b žlutá, přerušovaná č. V12c žlutá 2. V cenách nejsou započteny náklady na: a) předznačení, tyto se oceňují cenami souboru cen 915 6.-11 Předznačení pro vodorovné značení, b) očištění vozovky, tyto se oceňují cenami souboru cen 938 90-9 . Odstranění bláta, prachu, nebo hlinitého nánosu s povrchu podkladu, nebo krytu části C 01 tohoto katalogu. 3. Množství měrných jednotek se u cen 912 21 a 915 22 určuje v m a u cen 915 23 v m2 stříkané plochy bez mezer. </t>
  </si>
  <si>
    <t>Poznámka k položce:
10 značek pro invalidy na zámkovou dlažbu</t>
  </si>
  <si>
    <t>108</t>
  </si>
  <si>
    <t>915611111.2</t>
  </si>
  <si>
    <t>Předznačení pro vodorovné značení stříkané barvou nebo prováděné z nátěrových hmot liniové dělicí čáry, vodicí proužky</t>
  </si>
  <si>
    <t>1879638737</t>
  </si>
  <si>
    <t>11+15+6+4+6+2,5+1,3+1,3+10+10</t>
  </si>
  <si>
    <t>(10*2)+(0,5+14)</t>
  </si>
  <si>
    <t>109</t>
  </si>
  <si>
    <t>935932311</t>
  </si>
  <si>
    <t>Odvodňovací plastový žlab pro třídu zatížení C 250 vnitřní šířky 100 mm s krycím roštem můstkovým z pozinkované oceli</t>
  </si>
  <si>
    <t>932641399</t>
  </si>
  <si>
    <t xml:space="preserve">Poznámka k souboru cen:_x000D_
1. V cenách jsou započteny i náklady na předepsané obetonování a lože z betonu. 2. V cenách nejsou započteny náklady na: a) přípojné kanalizační potrubí, které se oceňuje cenami části A 03 katalogu 827-1 Vedení trubní dálková a přípojná - vodovody a kanalizace, b) zemní práce, které se oceňují cenami katalogu 800-1 Zemní práce. </t>
  </si>
  <si>
    <t>2*1,5</t>
  </si>
  <si>
    <t>110</t>
  </si>
  <si>
    <t>916131213ROO</t>
  </si>
  <si>
    <t>Osazení silničního obrubníku betonového stojatého s boční opěrou do lože z betonu prostého C20/25 XF3, zřízení lože, zatření spár</t>
  </si>
  <si>
    <t>-867865920</t>
  </si>
  <si>
    <t>Poznámka k položce:
Cena obsahuje i případné řezání obruby pro požadovanou délku</t>
  </si>
  <si>
    <t>813+918+60</t>
  </si>
  <si>
    <t>111</t>
  </si>
  <si>
    <t>592174680</t>
  </si>
  <si>
    <t>Obrubníky betonové a železobetonové obrubník silniční nájezdový Standard   100 x 15 x 15</t>
  </si>
  <si>
    <t>-347280772</t>
  </si>
  <si>
    <t>930-96-(3,5*6)</t>
  </si>
  <si>
    <t>112</t>
  </si>
  <si>
    <t>592174650</t>
  </si>
  <si>
    <t>Obrubníky betonové a železobetonové obrubník silniční Standard   100 x 15 x 25</t>
  </si>
  <si>
    <t>-2026745873</t>
  </si>
  <si>
    <t>(4,5*50)+2+2+80+15+16+11+2,8+34+55+11+32+16+13+51+44+44+53+33+50+46+75+7+1</t>
  </si>
  <si>
    <t>113</t>
  </si>
  <si>
    <t>592174690</t>
  </si>
  <si>
    <t>Obrubníky betonové a železobetonové obrubník silniční přechodový L + P Standard   100 x 15 x 15-25</t>
  </si>
  <si>
    <t>-697530845</t>
  </si>
  <si>
    <t>114</t>
  </si>
  <si>
    <t>592174650R00.1</t>
  </si>
  <si>
    <t>obrubník betonový chodníkový Best linea 100x8x25 cm vibrolisovaný XF4</t>
  </si>
  <si>
    <t>1023946244</t>
  </si>
  <si>
    <t>67+41+6+65+48+78+60+18+25+22+26+24+17+13+7+15+13+13+23+8+110+14+1,5+4+11+10</t>
  </si>
  <si>
    <t>115</t>
  </si>
  <si>
    <t>916231213</t>
  </si>
  <si>
    <t>Osazení chodníkového obrubníku betonového se zřízením lože, s vyplněním a zatřením spár cementovou maltou stojatého s boční opěrou z betonu prostého tř. C 12/15, do lože z betonu prostého téže značky</t>
  </si>
  <si>
    <t>1859941366</t>
  </si>
  <si>
    <t xml:space="preserve">Poznámka k souboru cen:_x000D_
1. V cenách chodníkových obrubníků ležatých i stojatých jsou započteny pro osazení a) do lože z kameniva těženého i náklady na dodání hmot pro lože tl. 80 až 100 mm, b) do lože z betonu prostého i náklady na dodání hmot pro lože tl. 80 až 100 mm; v cenách -1113 a -1213 též náklady na zřízení bočních opěr. 2. Část lože z betonu prostého přesahující tl. 100 mm se oceňuje cenou 916 99-1121 Lože pod obrubníky, krajníky nebo obruby z dlažebních kostek. 3. V cenách nejsou započteny náklady na dodání obrubníků, tyto se oceňují ve specifikaci. </t>
  </si>
  <si>
    <t>Poznámka k položce:
Cena obsahuje i případné řezání pro požadovanou délku</t>
  </si>
  <si>
    <t>739,5</t>
  </si>
  <si>
    <t>116</t>
  </si>
  <si>
    <t>919735126</t>
  </si>
  <si>
    <t>Řezání stávajícího betonového krytu nebo podkladu hloubky přes 250 do 300 mm</t>
  </si>
  <si>
    <t>887972169</t>
  </si>
  <si>
    <t xml:space="preserve">Poznámka k souboru cen:_x000D_
1. V cenách jsou započteny i náklady na spotřebu vody. </t>
  </si>
  <si>
    <t>117</t>
  </si>
  <si>
    <t>919735112</t>
  </si>
  <si>
    <t>Řezání stávajícího živičného krytu nebo podkladu hloubky přes 50 do 100 mm</t>
  </si>
  <si>
    <t>-1528275895</t>
  </si>
  <si>
    <t>118</t>
  </si>
  <si>
    <t>919731121</t>
  </si>
  <si>
    <t>Zarovnání styčné plochy podkladu nebo krytu podél vybourané části komunikace nebo zpevněné plochy živičné tl. do 50 mm</t>
  </si>
  <si>
    <t>-1350318441</t>
  </si>
  <si>
    <t xml:space="preserve">Poznámka k souboru cen:_x000D_
1. Pro volbu cen je rozhodující maximální tloušťka zarovnané styčné plochy. 2. Náklady na vodorovné přemístění suti zbylé po zarovnání styčné plochy se samostatně neoceňují, tyto náklady jsou započteny ve vodorovném přemístění suti prováděném při odstraňování podkladů nebo krytů. </t>
  </si>
  <si>
    <t>119</t>
  </si>
  <si>
    <t>919112221</t>
  </si>
  <si>
    <t>Řezání dilatačních spár v živičném krytu vytvoření komůrky pro těsnící zálivku šířky 15 mm, hloubky 20 mm</t>
  </si>
  <si>
    <t>702475775</t>
  </si>
  <si>
    <t xml:space="preserve">Poznámka k souboru cen:_x000D_
1. V cenách jsou započteny i náklady na vyčištění spár po řezání. </t>
  </si>
  <si>
    <t>120</t>
  </si>
  <si>
    <t>919121111</t>
  </si>
  <si>
    <t>Utěsnění dilatačních spár zálivkou za studena v cementobetonovém nebo živičném krytu včetně adhezního nátěru s těsnicím profilem pod zálivkou, pro komůrky šířky 10 mm, hloubky 20 mm</t>
  </si>
  <si>
    <t>-280732771</t>
  </si>
  <si>
    <t xml:space="preserve">Poznámka k souboru cen:_x000D_
1. V cenách jsou započteny i náklady na vyčištění spár před těsněním a zalitím a náklady na impregnaci, těsnění a zalití spár včetně dodání hmot. </t>
  </si>
  <si>
    <t>121</t>
  </si>
  <si>
    <t>966001211</t>
  </si>
  <si>
    <t>Odstranění lavičky parkové stabilní zabetonované</t>
  </si>
  <si>
    <t>1920504860</t>
  </si>
  <si>
    <t xml:space="preserve">Poznámka k souboru cen:_x000D_
1. V cenách jsou započteny i náklady na odklizení materiálu na vzdálenost do 20 m nebo naložení na dopravní prostředek. 2. Přemístění vybouraných hmot na vzdálenost přes 20 m se oceňuje cenami souborů cen 997 22-1 . Vodorovná doprava vybouraných hmot katalogu 822-1 Komunikace pozemní a letiště. </t>
  </si>
  <si>
    <t>122</t>
  </si>
  <si>
    <t>936124112</t>
  </si>
  <si>
    <t>Montáž lavičky parkové stabilní se zabetonováním noh</t>
  </si>
  <si>
    <t>1835589533</t>
  </si>
  <si>
    <t xml:space="preserve">Poznámka k souboru cen:_x000D_
1. V cenách -4111 a -4112 jsou započteny i náklady na zemní práce s odhozem výkopku na vzdálenost do 3 m. 2. V cenách nejsou započteny náklady na: a) vysekání otvorů pro osazení noh do stávajících konstrukcí; tyto práce se oceňují cenami souboru cen 974 04-25 Vysekání rýh částí B01 katalogu 801-3 Budovy a haly – bourání konstrukcí, b) dodání lavičky, tyto se oceňují ve specifikaci, c) odklizení výkopku, tyto se oceňují cenami části A 01 katalogu 800-1 Zemní práce. </t>
  </si>
  <si>
    <t>Přesun hmot</t>
  </si>
  <si>
    <t>123</t>
  </si>
  <si>
    <t>997221551</t>
  </si>
  <si>
    <t>Vodorovná doprava suti bez naložení, ale se složením a s hrubým urovnáním ze sypkých materiálů, na vzdálenost do 1 km</t>
  </si>
  <si>
    <t>-592657535</t>
  </si>
  <si>
    <t xml:space="preserve">Poznámka k souboru cen:_x000D_
1. Ceny nelze použít pro vodorovnou dopravu suti po železnici, po vodě nebo neobvyklými dopravními prostředky. 2. Je-li na dopravní dráze pro vodorovnou dopravu suti překážka, pro kterou je nutno suť překládat z jednoho dopravního prostředku na druhý, oceňuje se tato doprava v každém úseku samostatně. 3. Ceny 997 22-155 jsou určeny pro sypký materiál, např. kamenivo a hmoty kamenitého charakteru stmelené vápnem, cementem nebo živicí. 4. Ceny 997 22-156 jsou určeny pro drobný kusový materiál (dlažební kostky, lomový kámen). </t>
  </si>
  <si>
    <t>127,792+269,952</t>
  </si>
  <si>
    <t>124</t>
  </si>
  <si>
    <t>997221559R</t>
  </si>
  <si>
    <t>Příplatek ZKD 1 km u vodorovné dopravy suti ze sypkých materiálů 1km</t>
  </si>
  <si>
    <t>-314989626</t>
  </si>
  <si>
    <t>397,744*14</t>
  </si>
  <si>
    <t>125</t>
  </si>
  <si>
    <t>997221561</t>
  </si>
  <si>
    <t>Vodorovná doprava suti bez naložení, ale se složením a s hrubým urovnáním z kusových materiálů, na vzdálenost do 1 km</t>
  </si>
  <si>
    <t>-841408299</t>
  </si>
  <si>
    <t xml:space="preserve">živice </t>
  </si>
  <si>
    <t>3,136</t>
  </si>
  <si>
    <t>beton vč. obrub</t>
  </si>
  <si>
    <t>16,65+235,875+213,5+1890,9+402,518</t>
  </si>
  <si>
    <t>126</t>
  </si>
  <si>
    <t>997221569R01</t>
  </si>
  <si>
    <t>Příplatek ZKD 1 km u vodorovné dopravy suti z kusových materiálů</t>
  </si>
  <si>
    <t>1688658835</t>
  </si>
  <si>
    <t>Poznámka k položce:
do 2 km</t>
  </si>
  <si>
    <t>2762,579*14</t>
  </si>
  <si>
    <t>127</t>
  </si>
  <si>
    <t>997221571</t>
  </si>
  <si>
    <t>Vodorovná doprava vybouraných hmot bez naložení, ale se složením a s hrubým urovnáním na vzdálenost do 1 km</t>
  </si>
  <si>
    <t>-1144104105</t>
  </si>
  <si>
    <t xml:space="preserve">Poznámka k souboru cen:_x000D_
1. Ceny nelze použít pro vodorovnou dopravu vybouraných hmot po železnici, po vodě nebo neobvyklými dopravními prostředky. 2. Je-li na dopravní dráze pro vodorovnou dopravu vybouraných hmot překážka, pro kterou je nutno vybourané hmoty překládat z jednoho dopravního prostředku na druhý, oceňuje se tato doprava v každém úseku samostatně. </t>
  </si>
  <si>
    <t>vpusti včetně potrubí</t>
  </si>
  <si>
    <t>2+0,8</t>
  </si>
  <si>
    <t>128</t>
  </si>
  <si>
    <t>997221579</t>
  </si>
  <si>
    <t>Vodorovná doprava vybouraných hmot bez naložení, ale se složením a s hrubým urovnáním na vzdálenost Příplatek k ceně za každý další i započatý 1 km přes 1 km</t>
  </si>
  <si>
    <t>377699290</t>
  </si>
  <si>
    <t>14*2,8</t>
  </si>
  <si>
    <t>129</t>
  </si>
  <si>
    <t>997221815</t>
  </si>
  <si>
    <t>Poplatek za uložení stavebního odpadu na skládce (skládkovné) betonového</t>
  </si>
  <si>
    <t>1479710693</t>
  </si>
  <si>
    <t xml:space="preserve">Poznámka k souboru cen:_x000D_
1. Ceny uvedené v souboru cen lze po dohodě upravit podle místních podmínek. 2. Uložení odpadů neuvedených v souboru cen se oceňuje individuálně. 3. V cenách je započítán poplatek za ukládání odpadu dle zákona 185/2001 Sb. 4. Případné drcení stavebního odpadu lze ocenit cenami souboru cen 997 00-60 Drcení stavebního odpadu z katalogu 800-6 Demolice objektů. </t>
  </si>
  <si>
    <t>402,518+16,65+235,875+213,5+1890,9+2+0,8</t>
  </si>
  <si>
    <t>130</t>
  </si>
  <si>
    <t>997221845R00</t>
  </si>
  <si>
    <t>Poplatek za uložení stavebního odpadu na skládce (skládkovné) z asfaltových povrchů</t>
  </si>
  <si>
    <t>-1656921228</t>
  </si>
  <si>
    <t>3,136+127,792+269,952</t>
  </si>
  <si>
    <t>131</t>
  </si>
  <si>
    <t>998225111</t>
  </si>
  <si>
    <t>Přesun hmot pro komunikace s krytem z kameniva, monolitickým betonovým nebo živičným dopravní vzdálenost do 200 m jakékoliv délky objektu</t>
  </si>
  <si>
    <t>452125982</t>
  </si>
  <si>
    <t xml:space="preserve">Poznámka k souboru cen:_x000D_
1. Ceny lze použít i pro plochy letišť s krytem monolitickým betonovým nebo živičným. </t>
  </si>
  <si>
    <t>2409-19,89</t>
  </si>
  <si>
    <t>132</t>
  </si>
  <si>
    <t>998276101</t>
  </si>
  <si>
    <t>Přesun hmot pro trubní vedení hloubené z trub z plastických hmot nebo sklolaminátových pro vodovody nebo kanalizace v otevřeném výkopu dopravní vzdálenost do 15 m</t>
  </si>
  <si>
    <t>-156167517</t>
  </si>
  <si>
    <t xml:space="preserve">Poznámka k souboru cen:_x000D_
1. Položky přesunu hmot nelze užít pro zeminu, sypaniny, štěrkopísek, kamenivo ap. Případná manipulace s tímto materiálem se oceňuje souborem cen 162 .0-11 Vodorovné přemístění výkopku nebo sypaniny katalogu 800-1 Zemní práce. </t>
  </si>
  <si>
    <t>19,89</t>
  </si>
  <si>
    <t>52.2 - VRN</t>
  </si>
  <si>
    <t>VRN - Vedlejší rozpočtové náklady</t>
  </si>
  <si>
    <t xml:space="preserve">    0 - Vedlejší rozpočtové náklady</t>
  </si>
  <si>
    <t>Vedlejší rozpočtové náklady</t>
  </si>
  <si>
    <t>010001000</t>
  </si>
  <si>
    <t>Základní rozdělení průvodních činností a nákladů průzkumné geodetické a projektové práce</t>
  </si>
  <si>
    <t>Kč</t>
  </si>
  <si>
    <t>1024</t>
  </si>
  <si>
    <t>-349185788</t>
  </si>
  <si>
    <t>Poznámka k položce:
  Dále náklady související se zjištěním výskytu sítí - sondy, zaměření. Geometrický plán.Přechodné dopravní značení. Zkoušky laboratorní za uložení zeminy na skládku</t>
  </si>
  <si>
    <t>020001000</t>
  </si>
  <si>
    <t xml:space="preserve">Základní rozdělení průvodních činností a nákladů příprava staveniště. </t>
  </si>
  <si>
    <t>875011108</t>
  </si>
  <si>
    <t>Poznámka k položce:
Oplocení okolo stromů</t>
  </si>
  <si>
    <t>030001000</t>
  </si>
  <si>
    <t>Základní rozdělení průvodních činností a nákladů zařízení staveniště</t>
  </si>
  <si>
    <t>1167454880</t>
  </si>
  <si>
    <t>Poznámka k položce:
Vybavení staveniště, zabezpečení staveniště, zrušení staveniště,....</t>
  </si>
  <si>
    <t>040001000</t>
  </si>
  <si>
    <t>Základní rozdělení průvodních činností a nákladů inženýrská činnost</t>
  </si>
  <si>
    <t>-40308985</t>
  </si>
  <si>
    <t>Poznámka k položce:
zkoušky únosnosti. kompletace dokumentace, inženýrská činnost, povolení..</t>
  </si>
  <si>
    <t>060001000</t>
  </si>
  <si>
    <t>Základní rozdělení průvodních činností a nákladů územní vlivy</t>
  </si>
  <si>
    <t>-2080741440</t>
  </si>
  <si>
    <t>Poznámka k položce:
Obsahuje třeba zajištění materiálů na mezideponii, špatné klimatické podmínky a i jiné vlivy. Dále se jedná o stísněné podmínky a další vlivy</t>
  </si>
  <si>
    <t>070001000</t>
  </si>
  <si>
    <t>Základní rozdělení průvodních činností a nákladů provozní vlivy</t>
  </si>
  <si>
    <t>-1854141009</t>
  </si>
  <si>
    <t>Poznámka k položce:
Tato položka zapracovává mimo jiné náklady související s pracemi v ochranných pásmech sítí.  Provoz chodců a vozidel</t>
  </si>
  <si>
    <t>080001000</t>
  </si>
  <si>
    <t>Základní rozdělení průvodních činností a nákladů přesun stavebních kapacit</t>
  </si>
  <si>
    <t>-269895474</t>
  </si>
  <si>
    <t>090001000</t>
  </si>
  <si>
    <t>Základní rozdělení průvodních činností a nákladů ostatní náklady</t>
  </si>
  <si>
    <t>262144</t>
  </si>
  <si>
    <t>25563963</t>
  </si>
  <si>
    <t xml:space="preserve">Poznámka k položce:
Zajištění ochrany stromů a jejich kořenového systému </t>
  </si>
  <si>
    <t>1) Rekapitulace stavby</t>
  </si>
  <si>
    <t>2) Rekapitulace objektů stavby a soupisů prací</t>
  </si>
  <si>
    <t>/</t>
  </si>
  <si>
    <t>1) Krycí list soupisu</t>
  </si>
  <si>
    <t>2) Rekapitulace</t>
  </si>
  <si>
    <t>3) Soupis prací</t>
  </si>
  <si>
    <t>Rekapitulace stavby</t>
  </si>
  <si>
    <t>Struktura údajů, formát souboru a metodika pro zpracování</t>
  </si>
  <si>
    <t>Struktura</t>
  </si>
  <si>
    <t>Soubor je složen ze záložky Rekapitulace stavby a záložek s názvem soupisu prací pro jednotlivé objekty ve formátu XLSX. Každá ze záložek přitom obsahuje</t>
  </si>
  <si>
    <t>ještě samostatné sestavy vymezené orámovaním a nadpisem sestavy.</t>
  </si>
  <si>
    <r>
      <rPr>
        <i/>
        <sz val="9"/>
        <rFont val="Trebuchet MS"/>
        <family val="2"/>
        <charset val="238"/>
      </rPr>
      <t xml:space="preserve">Rekapitulace stavby </t>
    </r>
    <r>
      <rPr>
        <sz val="9"/>
        <rFont val="Trebuchet MS"/>
        <family val="2"/>
        <charset val="238"/>
      </rPr>
      <t>obsahuje sestavu Rekapitulace stavby a Rekapitulace objektů stavby a soupisů prací.</t>
    </r>
  </si>
  <si>
    <r>
      <t xml:space="preserve">V sestavě </t>
    </r>
    <r>
      <rPr>
        <b/>
        <sz val="9"/>
        <rFont val="Trebuchet MS"/>
        <family val="2"/>
        <charset val="238"/>
      </rPr>
      <t>Rekapitulace stavby</t>
    </r>
    <r>
      <rPr>
        <sz val="9"/>
        <rFont val="Trebuchet MS"/>
        <family val="2"/>
        <charset val="238"/>
      </rPr>
      <t xml:space="preserve"> jsou uvedeny informace identifikující předmět veřejné zakázky na stavební práce, KSO, CC-CZ, CZ-CPV, CZ-CPA a rekapitulaci </t>
    </r>
  </si>
  <si>
    <t>celkové nabídkové ceny uchazeče.</t>
  </si>
  <si>
    <r>
      <t xml:space="preserve">V sestavě </t>
    </r>
    <r>
      <rPr>
        <b/>
        <sz val="9"/>
        <rFont val="Trebuchet MS"/>
        <family val="2"/>
        <charset val="238"/>
      </rPr>
      <t>Rekapitulace objektů stavby a soupisů prací</t>
    </r>
    <r>
      <rPr>
        <sz val="9"/>
        <rFont val="Trebuchet MS"/>
        <family val="2"/>
        <charset val="238"/>
      </rPr>
      <t xml:space="preserve"> je uvedena rekapitulace stavebních objektů, inženýrských objektů, provozních souborů,</t>
    </r>
  </si>
  <si>
    <t>vedlejších a ostatních nákladů a ostatních nákladů s rekapitulací nabídkové ceny za jednotlivé soupisy prací. Na základě údaje Typ je možné</t>
  </si>
  <si>
    <t>identifikovat, zda se jedná o objekt nebo soupis prací pro daný objekt:</t>
  </si>
  <si>
    <t>Stavební objekt pozemní</t>
  </si>
  <si>
    <t>ING</t>
  </si>
  <si>
    <t>Stavební objekt inženýrský</t>
  </si>
  <si>
    <t>PRO</t>
  </si>
  <si>
    <t>Provozní soubor</t>
  </si>
  <si>
    <t>VON</t>
  </si>
  <si>
    <t>Vedlejší a ostatní náklady</t>
  </si>
  <si>
    <t>Ostatní</t>
  </si>
  <si>
    <t>Soupis</t>
  </si>
  <si>
    <t>Soupis prací pro daný typ objektu</t>
  </si>
  <si>
    <r>
      <rPr>
        <i/>
        <sz val="9"/>
        <rFont val="Trebuchet MS"/>
        <family val="2"/>
        <charset val="238"/>
      </rPr>
      <t xml:space="preserve">Soupis prací </t>
    </r>
    <r>
      <rPr>
        <sz val="9"/>
        <rFont val="Trebuchet MS"/>
        <family val="2"/>
        <charset val="238"/>
      </rPr>
      <t>pro jednotlivé objekty obsahuje sestavy Krycí list soupisu, Rekapitulace členění soupisu prací, Soupis prací. Za soupis prací může být považován</t>
    </r>
  </si>
  <si>
    <t>i objekt stavby v případě, že neobsahuje podřízenou zakázku.</t>
  </si>
  <si>
    <r>
      <rPr>
        <b/>
        <sz val="9"/>
        <rFont val="Trebuchet MS"/>
        <family val="2"/>
        <charset val="238"/>
      </rPr>
      <t>Krycí list soupisu</t>
    </r>
    <r>
      <rPr>
        <sz val="9"/>
        <rFont val="Trebuchet MS"/>
        <family val="2"/>
        <charset val="238"/>
      </rPr>
      <t xml:space="preserve"> obsahuje rekapitulaci informací o předmětu veřejné zakázky ze sestavy Rekapitulace stavby, informaci o zařazení objektu do KSO, </t>
    </r>
  </si>
  <si>
    <t>CC-CZ, CZ-CPV, CZ-CPA a rekapitulaci celkové nabídkové ceny uchazeče za aktuální soupis prací.</t>
  </si>
  <si>
    <r>
      <rPr>
        <b/>
        <sz val="9"/>
        <rFont val="Trebuchet MS"/>
        <family val="2"/>
        <charset val="238"/>
      </rPr>
      <t>Rekapitulace členění soupisu prací</t>
    </r>
    <r>
      <rPr>
        <sz val="9"/>
        <rFont val="Trebuchet MS"/>
        <family val="2"/>
        <charset val="238"/>
      </rPr>
      <t xml:space="preserve"> obsahuje rekapitulaci soupisu prací ve všech úrovních členění soupisu tak, jak byla tato členění použita (např. </t>
    </r>
  </si>
  <si>
    <t>stavební díly, funkční díly, případně jiné členění) s rekapitulací nabídkové ceny.</t>
  </si>
  <si>
    <r>
      <rPr>
        <b/>
        <sz val="9"/>
        <rFont val="Trebuchet MS"/>
        <family val="2"/>
        <charset val="238"/>
      </rPr>
      <t xml:space="preserve">Soupis prací </t>
    </r>
    <r>
      <rPr>
        <sz val="9"/>
        <rFont val="Trebuchet MS"/>
        <family val="2"/>
        <charset val="238"/>
      </rPr>
      <t>obsahuje položky veškerých stavebních nebo montážních prací, dodávek materiálů a služeb nezbytných pro zhotovení stavebního objektu,</t>
    </r>
  </si>
  <si>
    <t>inženýrského objektu, provozního souboru, vedlejších a ostatních nákladů.</t>
  </si>
  <si>
    <t>Pro položky soupisu prací se zobrazují následující informace:</t>
  </si>
  <si>
    <t>Pořadové číslo položky v aktuálním soupisu</t>
  </si>
  <si>
    <t>TYP</t>
  </si>
  <si>
    <t>Typ položky: K - konstrukce, M - materiál, PP - plný popis, PSC - poznámka k souboru cen,  P - poznámka k položce, VV - výkaz výměr</t>
  </si>
  <si>
    <t>Kód položky</t>
  </si>
  <si>
    <t>Zkrácený popis položky</t>
  </si>
  <si>
    <t>Měrná jednotka položky</t>
  </si>
  <si>
    <t>Množství v měrné jednotce</t>
  </si>
  <si>
    <t>J.cena</t>
  </si>
  <si>
    <t xml:space="preserve">Jednotková cena položky. Zadaní může obsahovat namísto J.ceny sloupce J.materiál a J.montáž, jejichž součet definuje </t>
  </si>
  <si>
    <t>J.cenu položky.</t>
  </si>
  <si>
    <t xml:space="preserve">Cena celkem </t>
  </si>
  <si>
    <t>Celková cena položky daná jako součin množství a j.ceny</t>
  </si>
  <si>
    <t>Příslušnost položky do cenové soustavy</t>
  </si>
  <si>
    <t>Ke každé položce soupisu prací se na samostatných řádcích může zobrazovat:</t>
  </si>
  <si>
    <t>Plný popis položky</t>
  </si>
  <si>
    <t>Poznámka k souboru cen a poznámka zadavatele</t>
  </si>
  <si>
    <t>Výkaz výměr</t>
  </si>
  <si>
    <t>Pokud je k řádku výkazu výměr evidovaný údaj ve sloupci Kód, jedná se o definovaný odkaz, na který se může odvolávat výkaz výměr z jiné položky.</t>
  </si>
  <si>
    <t xml:space="preserve">Metodika pro zpracování </t>
  </si>
  <si>
    <t>Jednotlivé sestavy jsou v souboru provázány. Editovatelné pole jsou zvýrazněny žlutým podbarvením, ostatní pole neslouží k editaci a nesmí být jakkoliv</t>
  </si>
  <si>
    <t>modifikovány.</t>
  </si>
  <si>
    <t xml:space="preserve">Uchazeč je pro podání nabídky povinen vyplnit žlutě podbarvená pole: </t>
  </si>
  <si>
    <t xml:space="preserve">Pole Uchazeč v sestavě Rekapitulace stavby - zde uchazeč vyplní svůj název (název subjektu) </t>
  </si>
  <si>
    <t>Pole IČ a DIČ v sestavě Rekapitulace stavby - zde uchazeč vyplní svoje IČ a DIČ</t>
  </si>
  <si>
    <t>Datum v sestavě Rekapitulace stavby - zde uchazeč vyplní datum vytvoření nabídky</t>
  </si>
  <si>
    <t>J.cena = jednotková cena v sestavě Soupis prací o maximálním počtu desetinných míst uvedených v poli</t>
  </si>
  <si>
    <t>- pokud sestavy soupisů prací obsahují pole J.cena, musí být všechna tato pole vyplněna nenulovými kladnými číslicemi</t>
  </si>
  <si>
    <t>Poznámka - nepovinný údaj pro položku soupisu</t>
  </si>
  <si>
    <t>V případě, že sestavy soupisů prací neobsahují pole J.cena, potom ve všech soupisech prací obsahují pole:</t>
  </si>
  <si>
    <t xml:space="preserve"> - J.materiál - jednotková cena materiálu </t>
  </si>
  <si>
    <t xml:space="preserve"> - J.montáž - jednotková cena montáže</t>
  </si>
  <si>
    <t>Uchazeč je v tomto případě povinen vyplnit všechna pole J.materiál a pole J.montáž nenulovými kladnými číslicemi. V případech, kdy položka</t>
  </si>
  <si>
    <t>neobsahuje žádný materiál je přípustné, aby pole J.materiál bylo vyplněno nulou. V případech, kdy položka neobsahuje žádnou montáž je přípustné,</t>
  </si>
  <si>
    <t>aby pole J.montáž bylo vyplněno nulou. Není však přípustné, aby obě pole - J.materiál, J.Montáž byly u jedné položky vyplněny nulou.</t>
  </si>
  <si>
    <t>Název</t>
  </si>
  <si>
    <t>Povinný</t>
  </si>
  <si>
    <t>Max. počet</t>
  </si>
  <si>
    <t>atributu</t>
  </si>
  <si>
    <t>(A/N)</t>
  </si>
  <si>
    <t>znaků</t>
  </si>
  <si>
    <t>A</t>
  </si>
  <si>
    <t>Kód stavby</t>
  </si>
  <si>
    <t>String</t>
  </si>
  <si>
    <t>Stavba</t>
  </si>
  <si>
    <t>Název stavby</t>
  </si>
  <si>
    <t>Místo</t>
  </si>
  <si>
    <t>N</t>
  </si>
  <si>
    <t>Místo stavby</t>
  </si>
  <si>
    <t>Datum</t>
  </si>
  <si>
    <t>Datum vykonaného exportu</t>
  </si>
  <si>
    <t>Date</t>
  </si>
  <si>
    <t>KSO</t>
  </si>
  <si>
    <t>Klasifikace stavebního objektu</t>
  </si>
  <si>
    <t>CC-CZ</t>
  </si>
  <si>
    <t>Klasifikace stavbeních děl</t>
  </si>
  <si>
    <t>CZ-CPV</t>
  </si>
  <si>
    <t>Společný slovník pro veřejné zakázky</t>
  </si>
  <si>
    <t>CZ-CPA</t>
  </si>
  <si>
    <t>Klasifikace produkce podle činností</t>
  </si>
  <si>
    <t>Zadavatel</t>
  </si>
  <si>
    <t>Zadavatel zadaní</t>
  </si>
  <si>
    <t>IČ</t>
  </si>
  <si>
    <t>IČ zadavatele zadaní</t>
  </si>
  <si>
    <t>DIČ</t>
  </si>
  <si>
    <t>DIČ zadavatele zadaní</t>
  </si>
  <si>
    <t>Uchazeč</t>
  </si>
  <si>
    <t>Uchazeč veřejné zakázky</t>
  </si>
  <si>
    <t>Projektant</t>
  </si>
  <si>
    <t>Poznámka k zadání</t>
  </si>
  <si>
    <t>Sazba DPH</t>
  </si>
  <si>
    <t>Rekapitulace sazeb DPH u položek soupisů</t>
  </si>
  <si>
    <t>eGSazbaDph</t>
  </si>
  <si>
    <t>Základna DPH</t>
  </si>
  <si>
    <t>Základna DPH určena součtem celkové ceny z položek soupisů</t>
  </si>
  <si>
    <t>Double</t>
  </si>
  <si>
    <t>Hodnota DPH</t>
  </si>
  <si>
    <t>Celková cena bez DPH za celou stavbu. Sčítává se ze všech listů.</t>
  </si>
  <si>
    <t>Celková cena s DPH za celou stavbu</t>
  </si>
  <si>
    <t>Rekapitulace objektů stavby a soupisů prací</t>
  </si>
  <si>
    <t>Přebírá se z Rekapitulace stavby</t>
  </si>
  <si>
    <t>Kód objektu</t>
  </si>
  <si>
    <t>Objektu, Soupis prací</t>
  </si>
  <si>
    <t>Název objektu</t>
  </si>
  <si>
    <t>Cena bez DPH za daný objekt</t>
  </si>
  <si>
    <t>Cena spolu s DPH za daný objekt</t>
  </si>
  <si>
    <t>Typ zakázky</t>
  </si>
  <si>
    <t>eGTypZakazky</t>
  </si>
  <si>
    <t>Krycí list soupisu</t>
  </si>
  <si>
    <t>Objekt</t>
  </si>
  <si>
    <t>Kód a název objektu</t>
  </si>
  <si>
    <t>20 + 120</t>
  </si>
  <si>
    <t>Kód a název soupisu</t>
  </si>
  <si>
    <t>Poznámka k soupisu prací</t>
  </si>
  <si>
    <t>Rekapitulace sazeb DPH na položkách aktuálního soupisu</t>
  </si>
  <si>
    <t>Základna DPH určena součtem celkové ceny z položek aktuálního soupisu</t>
  </si>
  <si>
    <t>Cena bez DPH za daný soupis</t>
  </si>
  <si>
    <t>Cena s DPH</t>
  </si>
  <si>
    <t>Cena s DPH za daný soupis</t>
  </si>
  <si>
    <t>Rekapitulace členění soupisu prací</t>
  </si>
  <si>
    <t>Kód a název objektu, přebírá se z Krycího listu soupisu</t>
  </si>
  <si>
    <t>Kód a název objektu, přebírá se z Krycího listu soupisu</t>
  </si>
  <si>
    <t>Kód a název dílu ze soupisu</t>
  </si>
  <si>
    <t>20 + 100</t>
  </si>
  <si>
    <t>Cena celkem</t>
  </si>
  <si>
    <t>Cena celkem za díl ze soupisu</t>
  </si>
  <si>
    <t>Soupis prací</t>
  </si>
  <si>
    <t>Přebírá se z Krycího listu soupisu</t>
  </si>
  <si>
    <t>Pořadové číslo položky soupisu</t>
  </si>
  <si>
    <t>Long</t>
  </si>
  <si>
    <t>Typ položky soupisu</t>
  </si>
  <si>
    <t>eGTypPolozky</t>
  </si>
  <si>
    <t>Kód položky ze soupisu</t>
  </si>
  <si>
    <t>Popis položky ze soupisu</t>
  </si>
  <si>
    <t>Množství položky soupisu</t>
  </si>
  <si>
    <t>J.Cena</t>
  </si>
  <si>
    <t>Jednotková cena položky</t>
  </si>
  <si>
    <t>Cena celkem vyčíslena jako J.Cena * Množství</t>
  </si>
  <si>
    <t>Zařazení položky do cenové soustavy</t>
  </si>
  <si>
    <t>p</t>
  </si>
  <si>
    <t>Poznámka položky ze soupisu</t>
  </si>
  <si>
    <t>Memo</t>
  </si>
  <si>
    <t>psc</t>
  </si>
  <si>
    <t>Poznámka k souboru cen ze soupisu</t>
  </si>
  <si>
    <t>pp</t>
  </si>
  <si>
    <t>Plný popis položky ze soupisu</t>
  </si>
  <si>
    <t>vv</t>
  </si>
  <si>
    <t>Výkaz výměr (figura, výraz, výměra) ze soupisu</t>
  </si>
  <si>
    <t>Text,Text,Double</t>
  </si>
  <si>
    <t>20, 150</t>
  </si>
  <si>
    <t>Sazba DPH pro položku</t>
  </si>
  <si>
    <t>eGSazbaDPH</t>
  </si>
  <si>
    <t>Hmotnost</t>
  </si>
  <si>
    <t>Hmotnost položky ze soupisu</t>
  </si>
  <si>
    <t>Suť</t>
  </si>
  <si>
    <t>Suť položky ze soupisu</t>
  </si>
  <si>
    <t>Nh</t>
  </si>
  <si>
    <t>Normohodiny položky ze soupisu</t>
  </si>
  <si>
    <t>Datová věta</t>
  </si>
  <si>
    <t>Typ věty</t>
  </si>
  <si>
    <t>Hodnota</t>
  </si>
  <si>
    <t>Význam</t>
  </si>
  <si>
    <t>Základní sazba DPH</t>
  </si>
  <si>
    <t>Snížená sazba DPH</t>
  </si>
  <si>
    <t>Nulová sazba DPH</t>
  </si>
  <si>
    <t>Základní sazba DPH přenesená</t>
  </si>
  <si>
    <t>Snížená sazba DPH přenesená</t>
  </si>
  <si>
    <t>Stavební objekt</t>
  </si>
  <si>
    <t>Inženýrský objekt</t>
  </si>
  <si>
    <t>Ostatní náklady</t>
  </si>
  <si>
    <t>Položka typu HSV</t>
  </si>
  <si>
    <t>Položka typu PSV</t>
  </si>
  <si>
    <t>Položka typu M</t>
  </si>
  <si>
    <t>Položka typu OST</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</si>
</sst>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
    <numFmt numFmtId="165" formatCode="dd\.mm\.yyyy"/>
    <numFmt numFmtId="166" formatCode="#,##0.00000"/>
    <numFmt numFmtId="167" formatCode="#,##0.000"/>
  </numFmts>
  <fonts count="48" x14ac:knownFonts="1">
    <font>
      <sz val="8"/>
      <name val="Trebuchet MS"/>
      <family val="2"/>
    </font>
    <font>
      <sz val="8"/>
      <color rgb="FF969696"/>
      <name val="Trebuchet MS"/>
    </font>
    <font>
      <sz val="9"/>
      <name val="Trebuchet MS"/>
    </font>
    <font>
      <b/>
      <sz val="12"/>
      <name val="Trebuchet MS"/>
    </font>
    <font>
      <sz val="11"/>
      <name val="Trebuchet MS"/>
    </font>
    <font>
      <sz val="12"/>
      <color rgb="FF003366"/>
      <name val="Trebuchet MS"/>
    </font>
    <font>
      <sz val="10"/>
      <color rgb="FF003366"/>
      <name val="Trebuchet MS"/>
    </font>
    <font>
      <sz val="8"/>
      <color rgb="FF003366"/>
      <name val="Trebuchet MS"/>
    </font>
    <font>
      <sz val="8"/>
      <color rgb="FF505050"/>
      <name val="Trebuchet MS"/>
    </font>
    <font>
      <sz val="8"/>
      <color rgb="FF800080"/>
      <name val="Trebuchet MS"/>
    </font>
    <font>
      <sz val="8"/>
      <color rgb="FFFF0000"/>
      <name val="Trebuchet MS"/>
    </font>
    <font>
      <sz val="8"/>
      <color rgb="FFFAE682"/>
      <name val="Trebuchet MS"/>
    </font>
    <font>
      <b/>
      <sz val="16"/>
      <name val="Trebuchet MS"/>
    </font>
    <font>
      <sz val="8"/>
      <color rgb="FF3366FF"/>
      <name val="Trebuchet MS"/>
    </font>
    <font>
      <sz val="9"/>
      <color rgb="FF969696"/>
      <name val="Trebuchet MS"/>
    </font>
    <font>
      <b/>
      <sz val="10"/>
      <name val="Trebuchet MS"/>
    </font>
    <font>
      <b/>
      <sz val="8"/>
      <color rgb="FF969696"/>
      <name val="Trebuchet MS"/>
    </font>
    <font>
      <b/>
      <sz val="9"/>
      <name val="Trebuchet MS"/>
    </font>
    <font>
      <sz val="12"/>
      <color rgb="FF969696"/>
      <name val="Trebuchet MS"/>
    </font>
    <font>
      <b/>
      <sz val="12"/>
      <color rgb="FF960000"/>
      <name val="Trebuchet MS"/>
    </font>
    <font>
      <sz val="12"/>
      <name val="Trebuchet MS"/>
    </font>
    <font>
      <b/>
      <sz val="11"/>
      <color rgb="FF003366"/>
      <name val="Trebuchet MS"/>
    </font>
    <font>
      <sz val="11"/>
      <color rgb="FF003366"/>
      <name val="Trebuchet MS"/>
    </font>
    <font>
      <b/>
      <sz val="11"/>
      <name val="Trebuchet MS"/>
    </font>
    <font>
      <sz val="11"/>
      <color rgb="FF969696"/>
      <name val="Trebuchet MS"/>
    </font>
    <font>
      <b/>
      <sz val="12"/>
      <color rgb="FF800000"/>
      <name val="Trebuchet MS"/>
    </font>
    <font>
      <sz val="9"/>
      <color rgb="FF000000"/>
      <name val="Trebuchet MS"/>
    </font>
    <font>
      <sz val="8"/>
      <color rgb="FF960000"/>
      <name val="Trebuchet MS"/>
    </font>
    <font>
      <b/>
      <sz val="8"/>
      <name val="Trebuchet MS"/>
    </font>
    <font>
      <sz val="7"/>
      <color rgb="FF969696"/>
      <name val="Trebuchet MS"/>
    </font>
    <font>
      <i/>
      <sz val="7"/>
      <color rgb="FF969696"/>
      <name val="Trebuchet MS"/>
    </font>
    <font>
      <i/>
      <sz val="8"/>
      <color rgb="FF0000FF"/>
      <name val="Trebuchet MS"/>
    </font>
    <font>
      <sz val="8"/>
      <color rgb="FF800080"/>
      <name val="Trebuchet MS"/>
    </font>
    <font>
      <sz val="8"/>
      <color rgb="FFFF0000"/>
      <name val="Trebuchet MS"/>
    </font>
    <font>
      <u/>
      <sz val="8"/>
      <color theme="10"/>
      <name val="Trebuchet MS"/>
      <family val="2"/>
    </font>
    <font>
      <sz val="18"/>
      <color theme="10"/>
      <name val="Wingdings 2"/>
      <family val="1"/>
      <charset val="2"/>
    </font>
    <font>
      <sz val="10"/>
      <color rgb="FF960000"/>
      <name val="Trebuchet MS"/>
      <family val="2"/>
    </font>
    <font>
      <sz val="10"/>
      <name val="Trebuchet MS"/>
      <family val="2"/>
    </font>
    <font>
      <u/>
      <sz val="10"/>
      <color theme="10"/>
      <name val="Trebuchet MS"/>
      <family val="2"/>
    </font>
    <font>
      <sz val="8"/>
      <name val="Trebuchet MS"/>
      <charset val="238"/>
    </font>
    <font>
      <sz val="8"/>
      <name val="Trebuchet MS"/>
      <family val="2"/>
      <charset val="238"/>
    </font>
    <font>
      <b/>
      <sz val="16"/>
      <name val="Trebuchet MS"/>
      <family val="2"/>
      <charset val="238"/>
    </font>
    <font>
      <b/>
      <sz val="11"/>
      <name val="Trebuchet MS"/>
      <family val="2"/>
      <charset val="238"/>
    </font>
    <font>
      <sz val="9"/>
      <name val="Trebuchet MS"/>
      <family val="2"/>
      <charset val="238"/>
    </font>
    <font>
      <i/>
      <sz val="9"/>
      <name val="Trebuchet MS"/>
      <family val="2"/>
      <charset val="238"/>
    </font>
    <font>
      <b/>
      <sz val="9"/>
      <name val="Trebuchet MS"/>
      <family val="2"/>
      <charset val="238"/>
    </font>
    <font>
      <sz val="10"/>
      <name val="Trebuchet MS"/>
      <family val="2"/>
      <charset val="238"/>
    </font>
    <font>
      <sz val="11"/>
      <name val="Trebuchet MS"/>
      <family val="2"/>
      <charset val="238"/>
    </font>
  </fonts>
  <fills count="5">
    <fill>
      <patternFill patternType="none"/>
    </fill>
    <fill>
      <patternFill patternType="gray125"/>
    </fill>
    <fill>
      <patternFill patternType="solid">
        <fgColor rgb="FFFAE682"/>
      </patternFill>
    </fill>
    <fill>
      <patternFill patternType="solid">
        <fgColor rgb="FFBEBEBE"/>
      </patternFill>
    </fill>
    <fill>
      <patternFill patternType="solid">
        <fgColor rgb="FFD2D2D2"/>
      </patternFill>
    </fill>
  </fills>
  <borders count="36">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right/>
      <top style="hair">
        <color rgb="FF000000"/>
      </top>
      <bottom/>
      <diagonal/>
    </border>
    <border>
      <left/>
      <right/>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hair">
        <color rgb="FF969696"/>
      </left>
      <right/>
      <top style="hair">
        <color rgb="FF969696"/>
      </top>
      <bottom/>
      <diagonal/>
    </border>
    <border>
      <left/>
      <right/>
      <top style="hair">
        <color rgb="FF969696"/>
      </top>
      <bottom/>
      <diagonal/>
    </border>
    <border>
      <left/>
      <right style="hair">
        <color rgb="FF969696"/>
      </right>
      <top style="hair">
        <color rgb="FF969696"/>
      </top>
      <bottom/>
      <diagonal/>
    </border>
    <border>
      <left style="hair">
        <color rgb="FF969696"/>
      </left>
      <right/>
      <top/>
      <bottom/>
      <diagonal/>
    </border>
    <border>
      <left/>
      <right style="hair">
        <color rgb="FF969696"/>
      </right>
      <top/>
      <bottom/>
      <diagonal/>
    </border>
    <border>
      <left style="hair">
        <color rgb="FF969696"/>
      </left>
      <right/>
      <top style="hair">
        <color rgb="FF969696"/>
      </top>
      <bottom style="hair">
        <color rgb="FF969696"/>
      </bottom>
      <diagonal/>
    </border>
    <border>
      <left/>
      <right/>
      <top style="hair">
        <color rgb="FF969696"/>
      </top>
      <bottom style="hair">
        <color rgb="FF969696"/>
      </bottom>
      <diagonal/>
    </border>
    <border>
      <left/>
      <right style="hair">
        <color rgb="FF969696"/>
      </right>
      <top style="hair">
        <color rgb="FF969696"/>
      </top>
      <bottom style="hair">
        <color rgb="FF969696"/>
      </bottom>
      <diagonal/>
    </border>
    <border>
      <left style="hair">
        <color rgb="FF969696"/>
      </left>
      <right/>
      <top/>
      <bottom style="hair">
        <color rgb="FF969696"/>
      </bottom>
      <diagonal/>
    </border>
    <border>
      <left/>
      <right/>
      <top/>
      <bottom style="hair">
        <color rgb="FF969696"/>
      </bottom>
      <diagonal/>
    </border>
    <border>
      <left/>
      <right style="hair">
        <color rgb="FF969696"/>
      </right>
      <top/>
      <bottom style="hair">
        <color rgb="FF969696"/>
      </bottom>
      <diagonal/>
    </border>
    <border>
      <left/>
      <right style="thin">
        <color rgb="FF000000"/>
      </right>
      <top style="hair">
        <color rgb="FF969696"/>
      </top>
      <bottom/>
      <diagonal/>
    </border>
    <border>
      <left/>
      <right style="thin">
        <color rgb="FF000000"/>
      </right>
      <top style="hair">
        <color rgb="FF000000"/>
      </top>
      <bottom style="hair">
        <color rgb="FF000000"/>
      </bottom>
      <diagonal/>
    </border>
    <border>
      <left style="hair">
        <color rgb="FF969696"/>
      </left>
      <right style="hair">
        <color rgb="FF969696"/>
      </right>
      <top style="hair">
        <color rgb="FF969696"/>
      </top>
      <bottom style="hair">
        <color rgb="FF969696"/>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3">
    <xf numFmtId="0" fontId="0" fillId="0" borderId="0"/>
    <xf numFmtId="0" fontId="34" fillId="0" borderId="0" applyNumberFormat="0" applyFill="0" applyBorder="0" applyAlignment="0" applyProtection="0"/>
    <xf numFmtId="0" fontId="39" fillId="0" borderId="0" applyAlignment="0">
      <alignment vertical="top" wrapText="1"/>
      <protection locked="0"/>
    </xf>
  </cellStyleXfs>
  <cellXfs count="360">
    <xf numFmtId="0" fontId="0" fillId="0" borderId="0" xfId="0"/>
    <xf numFmtId="0" fontId="0" fillId="0" borderId="0" xfId="0" applyFont="1"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0" fillId="0" borderId="0" xfId="0" applyFont="1" applyAlignment="1">
      <alignment vertical="center" wrapText="1"/>
    </xf>
    <xf numFmtId="0" fontId="5" fillId="0" borderId="0" xfId="0" applyFont="1" applyAlignment="1">
      <alignment vertical="center"/>
    </xf>
    <xf numFmtId="0" fontId="6" fillId="0" borderId="0" xfId="0" applyFont="1" applyAlignment="1">
      <alignment vertical="center"/>
    </xf>
    <xf numFmtId="0" fontId="0" fillId="0" borderId="0" xfId="0" applyFont="1" applyAlignment="1">
      <alignment horizontal="center" vertical="center" wrapText="1"/>
    </xf>
    <xf numFmtId="0" fontId="7" fillId="0" borderId="0" xfId="0" applyFont="1" applyAlignment="1"/>
    <xf numFmtId="0" fontId="8" fillId="0" borderId="0" xfId="0" applyFont="1" applyAlignment="1">
      <alignment vertical="center"/>
    </xf>
    <xf numFmtId="0" fontId="9" fillId="0" borderId="0" xfId="0" applyFont="1" applyAlignment="1">
      <alignment vertical="center"/>
    </xf>
    <xf numFmtId="0" fontId="10" fillId="0" borderId="0" xfId="0" applyFont="1" applyAlignment="1">
      <alignment vertical="center"/>
    </xf>
    <xf numFmtId="0" fontId="11" fillId="2" borderId="0" xfId="0" applyFont="1" applyFill="1" applyAlignment="1">
      <alignment horizontal="left" vertical="center"/>
    </xf>
    <xf numFmtId="0" fontId="0" fillId="2" borderId="0" xfId="0" applyFill="1"/>
    <xf numFmtId="0" fontId="11" fillId="0" borderId="0" xfId="0" applyFont="1" applyAlignment="1">
      <alignment horizontal="left" vertical="center"/>
    </xf>
    <xf numFmtId="0" fontId="0" fillId="0" borderId="0" xfId="0" applyFont="1" applyAlignment="1">
      <alignment horizontal="left" vertical="center"/>
    </xf>
    <xf numFmtId="0" fontId="0" fillId="0" borderId="1" xfId="0" applyBorder="1" applyProtection="1"/>
    <xf numFmtId="0" fontId="0" fillId="0" borderId="2" xfId="0" applyBorder="1" applyProtection="1"/>
    <xf numFmtId="0" fontId="0" fillId="0" borderId="3" xfId="0" applyBorder="1" applyProtection="1"/>
    <xf numFmtId="0" fontId="0" fillId="0" borderId="4" xfId="0" applyBorder="1" applyProtection="1"/>
    <xf numFmtId="0" fontId="0" fillId="0" borderId="0" xfId="0" applyBorder="1" applyProtection="1"/>
    <xf numFmtId="0" fontId="12" fillId="0" borderId="0" xfId="0" applyFont="1" applyBorder="1" applyAlignment="1" applyProtection="1">
      <alignment horizontal="left" vertical="center"/>
    </xf>
    <xf numFmtId="0" fontId="0" fillId="0" borderId="5" xfId="0" applyBorder="1" applyProtection="1"/>
    <xf numFmtId="0" fontId="13" fillId="0" borderId="0" xfId="0" applyFont="1" applyAlignment="1">
      <alignment horizontal="left" vertical="center"/>
    </xf>
    <xf numFmtId="0" fontId="14" fillId="0" borderId="0" xfId="0" applyFont="1" applyBorder="1" applyAlignment="1" applyProtection="1">
      <alignment horizontal="left" vertical="top"/>
    </xf>
    <xf numFmtId="0" fontId="2" fillId="0" borderId="0" xfId="0" applyFont="1" applyBorder="1" applyAlignment="1" applyProtection="1">
      <alignment horizontal="left" vertical="center"/>
    </xf>
    <xf numFmtId="0" fontId="3" fillId="0" borderId="0" xfId="0" applyFont="1" applyBorder="1" applyAlignment="1" applyProtection="1">
      <alignment horizontal="left" vertical="top"/>
    </xf>
    <xf numFmtId="0" fontId="14" fillId="0" borderId="0" xfId="0" applyFont="1" applyBorder="1" applyAlignment="1" applyProtection="1">
      <alignment horizontal="left" vertical="center"/>
    </xf>
    <xf numFmtId="0" fontId="0" fillId="0" borderId="6" xfId="0" applyBorder="1" applyProtection="1"/>
    <xf numFmtId="0" fontId="0" fillId="0" borderId="4" xfId="0" applyFont="1" applyBorder="1" applyAlignment="1" applyProtection="1">
      <alignment vertical="center"/>
    </xf>
    <xf numFmtId="0" fontId="0" fillId="0" borderId="0" xfId="0" applyFont="1" applyBorder="1" applyAlignment="1" applyProtection="1">
      <alignment vertical="center"/>
    </xf>
    <xf numFmtId="0" fontId="15" fillId="0" borderId="7" xfId="0" applyFont="1" applyBorder="1" applyAlignment="1" applyProtection="1">
      <alignment horizontal="left" vertical="center"/>
    </xf>
    <xf numFmtId="0" fontId="0" fillId="0" borderId="7" xfId="0" applyFont="1" applyBorder="1" applyAlignment="1" applyProtection="1">
      <alignment vertical="center"/>
    </xf>
    <xf numFmtId="0" fontId="0" fillId="0" borderId="5" xfId="0" applyFont="1" applyBorder="1" applyAlignment="1" applyProtection="1">
      <alignment vertical="center"/>
    </xf>
    <xf numFmtId="0" fontId="1" fillId="0" borderId="0" xfId="0" applyFont="1" applyBorder="1" applyAlignment="1" applyProtection="1">
      <alignment horizontal="right" vertical="center"/>
    </xf>
    <xf numFmtId="0" fontId="1" fillId="0" borderId="4" xfId="0" applyFont="1" applyBorder="1" applyAlignment="1" applyProtection="1">
      <alignment vertical="center"/>
    </xf>
    <xf numFmtId="0" fontId="1" fillId="0" borderId="0" xfId="0" applyFont="1" applyBorder="1" applyAlignment="1" applyProtection="1">
      <alignment vertical="center"/>
    </xf>
    <xf numFmtId="0" fontId="1" fillId="0" borderId="0" xfId="0" applyFont="1" applyBorder="1" applyAlignment="1" applyProtection="1">
      <alignment horizontal="left" vertical="center"/>
    </xf>
    <xf numFmtId="0" fontId="1" fillId="0" borderId="5" xfId="0" applyFont="1" applyBorder="1" applyAlignment="1" applyProtection="1">
      <alignment vertical="center"/>
    </xf>
    <xf numFmtId="0" fontId="0" fillId="3" borderId="0" xfId="0" applyFont="1" applyFill="1" applyBorder="1" applyAlignment="1" applyProtection="1">
      <alignment vertical="center"/>
    </xf>
    <xf numFmtId="0" fontId="3" fillId="3" borderId="8" xfId="0" applyFont="1" applyFill="1" applyBorder="1" applyAlignment="1" applyProtection="1">
      <alignment horizontal="left" vertical="center"/>
    </xf>
    <xf numFmtId="0" fontId="0" fillId="3" borderId="9" xfId="0" applyFont="1" applyFill="1" applyBorder="1" applyAlignment="1" applyProtection="1">
      <alignment vertical="center"/>
    </xf>
    <xf numFmtId="0" fontId="3" fillId="3" borderId="9" xfId="0" applyFont="1" applyFill="1" applyBorder="1" applyAlignment="1" applyProtection="1">
      <alignment horizontal="center" vertical="center"/>
    </xf>
    <xf numFmtId="0" fontId="0" fillId="3" borderId="5" xfId="0" applyFont="1" applyFill="1" applyBorder="1" applyAlignment="1" applyProtection="1">
      <alignment vertical="center"/>
    </xf>
    <xf numFmtId="0" fontId="0" fillId="0" borderId="11" xfId="0" applyFont="1" applyBorder="1" applyAlignment="1" applyProtection="1">
      <alignment vertical="center"/>
    </xf>
    <xf numFmtId="0" fontId="0" fillId="0" borderId="12" xfId="0" applyFont="1" applyBorder="1" applyAlignment="1" applyProtection="1">
      <alignment vertical="center"/>
    </xf>
    <xf numFmtId="0" fontId="0" fillId="0" borderId="13" xfId="0" applyFont="1" applyBorder="1" applyAlignment="1" applyProtection="1">
      <alignment vertical="center"/>
    </xf>
    <xf numFmtId="0" fontId="0" fillId="0" borderId="1" xfId="0" applyFont="1" applyBorder="1" applyAlignment="1" applyProtection="1">
      <alignment vertical="center"/>
    </xf>
    <xf numFmtId="0" fontId="0" fillId="0" borderId="2" xfId="0" applyFont="1" applyBorder="1" applyAlignment="1" applyProtection="1">
      <alignment vertical="center"/>
    </xf>
    <xf numFmtId="0" fontId="0" fillId="0" borderId="4" xfId="0" applyFont="1" applyBorder="1" applyAlignment="1">
      <alignment vertical="center"/>
    </xf>
    <xf numFmtId="0" fontId="12" fillId="0" borderId="0" xfId="0" applyFont="1" applyAlignment="1" applyProtection="1">
      <alignment horizontal="left" vertical="center"/>
    </xf>
    <xf numFmtId="0" fontId="0" fillId="0" borderId="0" xfId="0" applyFont="1" applyAlignment="1" applyProtection="1">
      <alignment vertical="center"/>
    </xf>
    <xf numFmtId="0" fontId="2" fillId="0" borderId="4" xfId="0" applyFont="1" applyBorder="1" applyAlignment="1" applyProtection="1">
      <alignment vertical="center"/>
    </xf>
    <xf numFmtId="0" fontId="14" fillId="0" borderId="0" xfId="0" applyFont="1" applyAlignment="1" applyProtection="1">
      <alignment horizontal="left" vertical="center"/>
    </xf>
    <xf numFmtId="0" fontId="2" fillId="0" borderId="0" xfId="0" applyFont="1" applyAlignment="1" applyProtection="1">
      <alignment vertical="center"/>
    </xf>
    <xf numFmtId="0" fontId="2" fillId="0" borderId="4" xfId="0" applyFont="1" applyBorder="1" applyAlignment="1">
      <alignment vertical="center"/>
    </xf>
    <xf numFmtId="0" fontId="3" fillId="0" borderId="4" xfId="0" applyFont="1" applyBorder="1" applyAlignment="1" applyProtection="1">
      <alignment vertical="center"/>
    </xf>
    <xf numFmtId="0" fontId="3" fillId="0" borderId="0" xfId="0" applyFont="1" applyAlignment="1" applyProtection="1">
      <alignment horizontal="left" vertical="center"/>
    </xf>
    <xf numFmtId="0" fontId="3" fillId="0" borderId="0" xfId="0" applyFont="1" applyAlignment="1" applyProtection="1">
      <alignment vertical="center"/>
    </xf>
    <xf numFmtId="0" fontId="3" fillId="0" borderId="4" xfId="0" applyFont="1" applyBorder="1" applyAlignment="1">
      <alignment vertical="center"/>
    </xf>
    <xf numFmtId="0" fontId="17" fillId="0" borderId="0" xfId="0" applyFont="1" applyAlignment="1" applyProtection="1">
      <alignment vertical="center"/>
    </xf>
    <xf numFmtId="165" fontId="2" fillId="0" borderId="0" xfId="0" applyNumberFormat="1" applyFont="1" applyAlignment="1" applyProtection="1">
      <alignment horizontal="left" vertical="center"/>
    </xf>
    <xf numFmtId="0" fontId="0" fillId="0" borderId="15" xfId="0" applyFont="1" applyBorder="1" applyAlignment="1">
      <alignment vertical="center"/>
    </xf>
    <xf numFmtId="0" fontId="0" fillId="0" borderId="16" xfId="0" applyFont="1" applyBorder="1" applyAlignment="1">
      <alignment vertical="center"/>
    </xf>
    <xf numFmtId="0" fontId="0" fillId="0" borderId="0" xfId="0" applyFont="1" applyBorder="1" applyAlignment="1">
      <alignment vertical="center"/>
    </xf>
    <xf numFmtId="0" fontId="0" fillId="0" borderId="18" xfId="0" applyFont="1" applyBorder="1" applyAlignment="1">
      <alignment vertical="center"/>
    </xf>
    <xf numFmtId="0" fontId="0" fillId="0" borderId="17" xfId="0" applyFont="1" applyBorder="1" applyAlignment="1" applyProtection="1">
      <alignment vertical="center"/>
    </xf>
    <xf numFmtId="0" fontId="0" fillId="0" borderId="18" xfId="0" applyFont="1" applyBorder="1" applyAlignment="1" applyProtection="1">
      <alignment vertical="center"/>
    </xf>
    <xf numFmtId="0" fontId="0" fillId="4" borderId="9" xfId="0" applyFont="1" applyFill="1" applyBorder="1" applyAlignment="1" applyProtection="1">
      <alignment vertical="center"/>
    </xf>
    <xf numFmtId="0" fontId="2" fillId="4" borderId="10" xfId="0" applyFont="1" applyFill="1" applyBorder="1" applyAlignment="1" applyProtection="1">
      <alignment horizontal="center" vertical="center"/>
    </xf>
    <xf numFmtId="0" fontId="14" fillId="0" borderId="19" xfId="0" applyFont="1" applyBorder="1" applyAlignment="1" applyProtection="1">
      <alignment horizontal="center" vertical="center" wrapText="1"/>
    </xf>
    <xf numFmtId="0" fontId="14" fillId="0" borderId="20" xfId="0" applyFont="1" applyBorder="1" applyAlignment="1" applyProtection="1">
      <alignment horizontal="center" vertical="center" wrapText="1"/>
    </xf>
    <xf numFmtId="0" fontId="14" fillId="0" borderId="21" xfId="0" applyFont="1" applyBorder="1" applyAlignment="1" applyProtection="1">
      <alignment horizontal="center" vertical="center" wrapText="1"/>
    </xf>
    <xf numFmtId="0" fontId="0" fillId="0" borderId="14" xfId="0" applyFont="1" applyBorder="1" applyAlignment="1" applyProtection="1">
      <alignment vertical="center"/>
    </xf>
    <xf numFmtId="0" fontId="0" fillId="0" borderId="15" xfId="0" applyFont="1" applyBorder="1" applyAlignment="1" applyProtection="1">
      <alignment vertical="center"/>
    </xf>
    <xf numFmtId="0" fontId="0" fillId="0" borderId="16" xfId="0" applyFont="1" applyBorder="1" applyAlignment="1" applyProtection="1">
      <alignment vertical="center"/>
    </xf>
    <xf numFmtId="0" fontId="19" fillId="0" borderId="0" xfId="0" applyFont="1" applyAlignment="1" applyProtection="1">
      <alignment horizontal="left" vertical="center"/>
    </xf>
    <xf numFmtId="0" fontId="19" fillId="0" borderId="0" xfId="0" applyFont="1" applyAlignment="1" applyProtection="1">
      <alignment vertical="center"/>
    </xf>
    <xf numFmtId="0" fontId="3" fillId="0" borderId="0" xfId="0" applyFont="1" applyAlignment="1" applyProtection="1">
      <alignment horizontal="center" vertical="center"/>
    </xf>
    <xf numFmtId="4" fontId="18" fillId="0" borderId="17" xfId="0" applyNumberFormat="1" applyFont="1" applyBorder="1" applyAlignment="1" applyProtection="1">
      <alignment vertical="center"/>
    </xf>
    <xf numFmtId="4" fontId="18" fillId="0" borderId="0" xfId="0" applyNumberFormat="1" applyFont="1" applyBorder="1" applyAlignment="1" applyProtection="1">
      <alignment vertical="center"/>
    </xf>
    <xf numFmtId="166" fontId="18" fillId="0" borderId="0" xfId="0" applyNumberFormat="1" applyFont="1" applyBorder="1" applyAlignment="1" applyProtection="1">
      <alignment vertical="center"/>
    </xf>
    <xf numFmtId="4" fontId="18" fillId="0" borderId="18" xfId="0" applyNumberFormat="1" applyFont="1" applyBorder="1" applyAlignment="1" applyProtection="1">
      <alignment vertical="center"/>
    </xf>
    <xf numFmtId="0" fontId="3" fillId="0" borderId="0" xfId="0" applyFont="1" applyAlignment="1">
      <alignment horizontal="left" vertical="center"/>
    </xf>
    <xf numFmtId="0" fontId="20" fillId="0" borderId="0" xfId="0" applyFont="1" applyAlignment="1">
      <alignment horizontal="left" vertical="center"/>
    </xf>
    <xf numFmtId="0" fontId="4" fillId="0" borderId="4" xfId="0" applyFont="1" applyBorder="1" applyAlignment="1" applyProtection="1">
      <alignment vertical="center"/>
    </xf>
    <xf numFmtId="0" fontId="21" fillId="0" borderId="0" xfId="0" applyFont="1" applyAlignment="1" applyProtection="1">
      <alignment vertical="center"/>
    </xf>
    <xf numFmtId="0" fontId="22" fillId="0" borderId="0" xfId="0" applyFont="1" applyAlignment="1" applyProtection="1">
      <alignment vertical="center"/>
    </xf>
    <xf numFmtId="0" fontId="23" fillId="0" borderId="0" xfId="0" applyFont="1" applyAlignment="1" applyProtection="1">
      <alignment horizontal="center" vertical="center"/>
    </xf>
    <xf numFmtId="0" fontId="4" fillId="0" borderId="4" xfId="0" applyFont="1" applyBorder="1" applyAlignment="1">
      <alignment vertical="center"/>
    </xf>
    <xf numFmtId="4" fontId="24" fillId="0" borderId="17" xfId="0" applyNumberFormat="1" applyFont="1" applyBorder="1" applyAlignment="1" applyProtection="1">
      <alignment vertical="center"/>
    </xf>
    <xf numFmtId="4" fontId="24" fillId="0" borderId="0" xfId="0" applyNumberFormat="1" applyFont="1" applyBorder="1" applyAlignment="1" applyProtection="1">
      <alignment vertical="center"/>
    </xf>
    <xf numFmtId="166" fontId="24" fillId="0" borderId="0" xfId="0" applyNumberFormat="1" applyFont="1" applyBorder="1" applyAlignment="1" applyProtection="1">
      <alignment vertical="center"/>
    </xf>
    <xf numFmtId="4" fontId="24" fillId="0" borderId="18" xfId="0" applyNumberFormat="1" applyFont="1" applyBorder="1" applyAlignment="1" applyProtection="1">
      <alignment vertical="center"/>
    </xf>
    <xf numFmtId="0" fontId="4" fillId="0" borderId="0" xfId="0" applyFont="1" applyAlignment="1">
      <alignment horizontal="left" vertical="center"/>
    </xf>
    <xf numFmtId="4" fontId="24" fillId="0" borderId="22" xfId="0" applyNumberFormat="1" applyFont="1" applyBorder="1" applyAlignment="1" applyProtection="1">
      <alignment vertical="center"/>
    </xf>
    <xf numFmtId="4" fontId="24" fillId="0" borderId="23" xfId="0" applyNumberFormat="1" applyFont="1" applyBorder="1" applyAlignment="1" applyProtection="1">
      <alignment vertical="center"/>
    </xf>
    <xf numFmtId="166" fontId="24" fillId="0" borderId="23" xfId="0" applyNumberFormat="1" applyFont="1" applyBorder="1" applyAlignment="1" applyProtection="1">
      <alignment vertical="center"/>
    </xf>
    <xf numFmtId="4" fontId="24" fillId="0" borderId="24" xfId="0" applyNumberFormat="1" applyFont="1" applyBorder="1" applyAlignment="1" applyProtection="1">
      <alignment vertical="center"/>
    </xf>
    <xf numFmtId="165" fontId="2" fillId="0" borderId="0" xfId="0" applyNumberFormat="1" applyFont="1" applyBorder="1" applyAlignment="1" applyProtection="1">
      <alignment horizontal="left" vertical="center"/>
    </xf>
    <xf numFmtId="0" fontId="0" fillId="0" borderId="4" xfId="0" applyFont="1" applyBorder="1" applyAlignment="1" applyProtection="1">
      <alignment vertical="center" wrapText="1"/>
    </xf>
    <xf numFmtId="0" fontId="0" fillId="0" borderId="0" xfId="0" applyFont="1" applyBorder="1" applyAlignment="1" applyProtection="1">
      <alignment vertical="center" wrapText="1"/>
    </xf>
    <xf numFmtId="0" fontId="0" fillId="0" borderId="5" xfId="0" applyFont="1" applyBorder="1" applyAlignment="1" applyProtection="1">
      <alignment vertical="center" wrapText="1"/>
    </xf>
    <xf numFmtId="0" fontId="0" fillId="0" borderId="25" xfId="0" applyFont="1" applyBorder="1" applyAlignment="1" applyProtection="1">
      <alignment vertical="center"/>
    </xf>
    <xf numFmtId="0" fontId="15" fillId="0" borderId="0" xfId="0" applyFont="1" applyBorder="1" applyAlignment="1" applyProtection="1">
      <alignment horizontal="left" vertical="center"/>
    </xf>
    <xf numFmtId="4" fontId="19" fillId="0" borderId="0" xfId="0" applyNumberFormat="1" applyFont="1" applyBorder="1" applyAlignment="1" applyProtection="1">
      <alignment vertical="center"/>
    </xf>
    <xf numFmtId="4" fontId="1" fillId="0" borderId="0" xfId="0" applyNumberFormat="1" applyFont="1" applyBorder="1" applyAlignment="1" applyProtection="1">
      <alignment vertical="center"/>
    </xf>
    <xf numFmtId="164" fontId="1" fillId="0" borderId="0" xfId="0" applyNumberFormat="1" applyFont="1" applyBorder="1" applyAlignment="1" applyProtection="1">
      <alignment horizontal="right" vertical="center"/>
    </xf>
    <xf numFmtId="0" fontId="0" fillId="4" borderId="0" xfId="0" applyFont="1" applyFill="1" applyBorder="1" applyAlignment="1" applyProtection="1">
      <alignment vertical="center"/>
    </xf>
    <xf numFmtId="0" fontId="3" fillId="4" borderId="8" xfId="0" applyFont="1" applyFill="1" applyBorder="1" applyAlignment="1" applyProtection="1">
      <alignment horizontal="left" vertical="center"/>
    </xf>
    <xf numFmtId="0" fontId="3" fillId="4" borderId="9" xfId="0" applyFont="1" applyFill="1" applyBorder="1" applyAlignment="1" applyProtection="1">
      <alignment horizontal="right" vertical="center"/>
    </xf>
    <xf numFmtId="0" fontId="3" fillId="4" borderId="9" xfId="0" applyFont="1" applyFill="1" applyBorder="1" applyAlignment="1" applyProtection="1">
      <alignment horizontal="center" vertical="center"/>
    </xf>
    <xf numFmtId="4" fontId="3" fillId="4" borderId="9" xfId="0" applyNumberFormat="1" applyFont="1" applyFill="1" applyBorder="1" applyAlignment="1" applyProtection="1">
      <alignment vertical="center"/>
    </xf>
    <xf numFmtId="0" fontId="0" fillId="4" borderId="26" xfId="0" applyFont="1" applyFill="1" applyBorder="1" applyAlignment="1" applyProtection="1">
      <alignment vertical="center"/>
    </xf>
    <xf numFmtId="0" fontId="0" fillId="0" borderId="1" xfId="0" applyFont="1" applyBorder="1" applyAlignment="1">
      <alignment vertical="center"/>
    </xf>
    <xf numFmtId="0" fontId="0" fillId="0" borderId="2" xfId="0" applyFont="1" applyBorder="1" applyAlignment="1">
      <alignment vertical="center"/>
    </xf>
    <xf numFmtId="0" fontId="0" fillId="0" borderId="3" xfId="0" applyFont="1" applyBorder="1" applyAlignment="1">
      <alignment vertical="center"/>
    </xf>
    <xf numFmtId="0" fontId="2" fillId="4" borderId="0" xfId="0" applyFont="1" applyFill="1" applyBorder="1" applyAlignment="1" applyProtection="1">
      <alignment horizontal="left" vertical="center"/>
    </xf>
    <xf numFmtId="0" fontId="2" fillId="4" borderId="0" xfId="0" applyFont="1" applyFill="1" applyBorder="1" applyAlignment="1" applyProtection="1">
      <alignment horizontal="right" vertical="center"/>
    </xf>
    <xf numFmtId="0" fontId="0" fillId="4" borderId="5" xfId="0" applyFont="1" applyFill="1" applyBorder="1" applyAlignment="1" applyProtection="1">
      <alignment vertical="center"/>
    </xf>
    <xf numFmtId="0" fontId="25" fillId="0" borderId="0" xfId="0" applyFont="1" applyBorder="1" applyAlignment="1" applyProtection="1">
      <alignment horizontal="left" vertical="center"/>
    </xf>
    <xf numFmtId="0" fontId="5" fillId="0" borderId="4" xfId="0" applyFont="1" applyBorder="1" applyAlignment="1" applyProtection="1">
      <alignment vertical="center"/>
    </xf>
    <xf numFmtId="0" fontId="5" fillId="0" borderId="0" xfId="0" applyFont="1" applyBorder="1" applyAlignment="1" applyProtection="1">
      <alignment vertical="center"/>
    </xf>
    <xf numFmtId="0" fontId="5" fillId="0" borderId="23" xfId="0" applyFont="1" applyBorder="1" applyAlignment="1" applyProtection="1">
      <alignment horizontal="left" vertical="center"/>
    </xf>
    <xf numFmtId="0" fontId="5" fillId="0" borderId="23" xfId="0" applyFont="1" applyBorder="1" applyAlignment="1" applyProtection="1">
      <alignment vertical="center"/>
    </xf>
    <xf numFmtId="4" fontId="5" fillId="0" borderId="23" xfId="0" applyNumberFormat="1" applyFont="1" applyBorder="1" applyAlignment="1" applyProtection="1">
      <alignment vertical="center"/>
    </xf>
    <xf numFmtId="0" fontId="5" fillId="0" borderId="5" xfId="0" applyFont="1" applyBorder="1" applyAlignment="1" applyProtection="1">
      <alignment vertical="center"/>
    </xf>
    <xf numFmtId="0" fontId="6" fillId="0" borderId="4" xfId="0" applyFont="1" applyBorder="1" applyAlignment="1" applyProtection="1">
      <alignment vertical="center"/>
    </xf>
    <xf numFmtId="0" fontId="6" fillId="0" borderId="0" xfId="0" applyFont="1" applyBorder="1" applyAlignment="1" applyProtection="1">
      <alignment vertical="center"/>
    </xf>
    <xf numFmtId="0" fontId="6" fillId="0" borderId="23" xfId="0" applyFont="1" applyBorder="1" applyAlignment="1" applyProtection="1">
      <alignment horizontal="left" vertical="center"/>
    </xf>
    <xf numFmtId="0" fontId="6" fillId="0" borderId="23" xfId="0" applyFont="1" applyBorder="1" applyAlignment="1" applyProtection="1">
      <alignment vertical="center"/>
    </xf>
    <xf numFmtId="4" fontId="6" fillId="0" borderId="23" xfId="0" applyNumberFormat="1" applyFont="1" applyBorder="1" applyAlignment="1" applyProtection="1">
      <alignment vertical="center"/>
    </xf>
    <xf numFmtId="0" fontId="6" fillId="0" borderId="5" xfId="0" applyFont="1" applyBorder="1" applyAlignment="1" applyProtection="1">
      <alignment vertical="center"/>
    </xf>
    <xf numFmtId="0" fontId="2" fillId="0" borderId="0" xfId="0" applyFont="1" applyAlignment="1" applyProtection="1">
      <alignment horizontal="left" vertical="center"/>
    </xf>
    <xf numFmtId="0" fontId="0" fillId="0" borderId="4" xfId="0" applyFont="1" applyBorder="1" applyAlignment="1" applyProtection="1">
      <alignment horizontal="center" vertical="center" wrapText="1"/>
    </xf>
    <xf numFmtId="0" fontId="2" fillId="4" borderId="19" xfId="0" applyFont="1" applyFill="1" applyBorder="1" applyAlignment="1" applyProtection="1">
      <alignment horizontal="center" vertical="center" wrapText="1"/>
    </xf>
    <xf numFmtId="0" fontId="2" fillId="4" borderId="20" xfId="0" applyFont="1" applyFill="1" applyBorder="1" applyAlignment="1" applyProtection="1">
      <alignment horizontal="center" vertical="center" wrapText="1"/>
    </xf>
    <xf numFmtId="0" fontId="26" fillId="4" borderId="20" xfId="0" applyFont="1" applyFill="1" applyBorder="1" applyAlignment="1" applyProtection="1">
      <alignment horizontal="center" vertical="center" wrapText="1"/>
    </xf>
    <xf numFmtId="0" fontId="2" fillId="4" borderId="21" xfId="0" applyFont="1" applyFill="1" applyBorder="1" applyAlignment="1" applyProtection="1">
      <alignment horizontal="center" vertical="center" wrapText="1"/>
    </xf>
    <xf numFmtId="0" fontId="0" fillId="0" borderId="4" xfId="0" applyFont="1" applyBorder="1" applyAlignment="1">
      <alignment horizontal="center" vertical="center" wrapText="1"/>
    </xf>
    <xf numFmtId="4" fontId="19" fillId="0" borderId="0" xfId="0" applyNumberFormat="1" applyFont="1" applyAlignment="1" applyProtection="1"/>
    <xf numFmtId="166" fontId="27" fillId="0" borderId="15" xfId="0" applyNumberFormat="1" applyFont="1" applyBorder="1" applyAlignment="1" applyProtection="1"/>
    <xf numFmtId="166" fontId="27" fillId="0" borderId="16" xfId="0" applyNumberFormat="1" applyFont="1" applyBorder="1" applyAlignment="1" applyProtection="1"/>
    <xf numFmtId="4" fontId="28" fillId="0" borderId="0" xfId="0" applyNumberFormat="1" applyFont="1" applyAlignment="1">
      <alignment vertical="center"/>
    </xf>
    <xf numFmtId="0" fontId="7" fillId="0" borderId="4" xfId="0" applyFont="1" applyBorder="1" applyAlignment="1" applyProtection="1"/>
    <xf numFmtId="0" fontId="7" fillId="0" borderId="0" xfId="0" applyFont="1" applyAlignment="1" applyProtection="1"/>
    <xf numFmtId="0" fontId="7" fillId="0" borderId="0" xfId="0" applyFont="1" applyAlignment="1" applyProtection="1">
      <alignment horizontal="left"/>
    </xf>
    <xf numFmtId="0" fontId="5" fillId="0" borderId="0" xfId="0" applyFont="1" applyAlignment="1" applyProtection="1">
      <alignment horizontal="left"/>
    </xf>
    <xf numFmtId="4" fontId="5" fillId="0" borderId="0" xfId="0" applyNumberFormat="1" applyFont="1" applyAlignment="1" applyProtection="1"/>
    <xf numFmtId="0" fontId="7" fillId="0" borderId="4" xfId="0" applyFont="1" applyBorder="1" applyAlignment="1"/>
    <xf numFmtId="0" fontId="7" fillId="0" borderId="17" xfId="0" applyFont="1" applyBorder="1" applyAlignment="1" applyProtection="1"/>
    <xf numFmtId="0" fontId="7" fillId="0" borderId="0" xfId="0" applyFont="1" applyBorder="1" applyAlignment="1" applyProtection="1"/>
    <xf numFmtId="166" fontId="7" fillId="0" borderId="0" xfId="0" applyNumberFormat="1" applyFont="1" applyBorder="1" applyAlignment="1" applyProtection="1"/>
    <xf numFmtId="166" fontId="7" fillId="0" borderId="18" xfId="0" applyNumberFormat="1" applyFont="1" applyBorder="1" applyAlignment="1" applyProtection="1"/>
    <xf numFmtId="0" fontId="7" fillId="0" borderId="0" xfId="0" applyFont="1" applyAlignment="1">
      <alignment horizontal="left"/>
    </xf>
    <xf numFmtId="0" fontId="7" fillId="0" borderId="0" xfId="0" applyFont="1" applyAlignment="1">
      <alignment horizontal="center"/>
    </xf>
    <xf numFmtId="4" fontId="7" fillId="0" borderId="0" xfId="0" applyNumberFormat="1" applyFont="1" applyAlignment="1">
      <alignment vertical="center"/>
    </xf>
    <xf numFmtId="0" fontId="7" fillId="0" borderId="0" xfId="0" applyFont="1" applyBorder="1" applyAlignment="1" applyProtection="1">
      <alignment horizontal="left"/>
    </xf>
    <xf numFmtId="0" fontId="6" fillId="0" borderId="0" xfId="0" applyFont="1" applyBorder="1" applyAlignment="1" applyProtection="1">
      <alignment horizontal="left"/>
    </xf>
    <xf numFmtId="4" fontId="6" fillId="0" borderId="0" xfId="0" applyNumberFormat="1" applyFont="1" applyBorder="1" applyAlignment="1" applyProtection="1"/>
    <xf numFmtId="0" fontId="0" fillId="0" borderId="27" xfId="0" applyFont="1" applyBorder="1" applyAlignment="1" applyProtection="1">
      <alignment horizontal="center" vertical="center"/>
    </xf>
    <xf numFmtId="49" fontId="0" fillId="0" borderId="27" xfId="0" applyNumberFormat="1" applyFont="1" applyBorder="1" applyAlignment="1" applyProtection="1">
      <alignment horizontal="left" vertical="center" wrapText="1"/>
    </xf>
    <xf numFmtId="0" fontId="0" fillId="0" borderId="27" xfId="0" applyFont="1" applyBorder="1" applyAlignment="1" applyProtection="1">
      <alignment horizontal="left" vertical="center" wrapText="1"/>
    </xf>
    <xf numFmtId="0" fontId="0" fillId="0" borderId="27" xfId="0" applyFont="1" applyBorder="1" applyAlignment="1" applyProtection="1">
      <alignment horizontal="center" vertical="center" wrapText="1"/>
    </xf>
    <xf numFmtId="167" fontId="0" fillId="0" borderId="27" xfId="0" applyNumberFormat="1" applyFont="1" applyBorder="1" applyAlignment="1" applyProtection="1">
      <alignment vertical="center"/>
    </xf>
    <xf numFmtId="4" fontId="0" fillId="0" borderId="27" xfId="0" applyNumberFormat="1" applyFont="1" applyBorder="1" applyAlignment="1" applyProtection="1">
      <alignment vertical="center"/>
    </xf>
    <xf numFmtId="0" fontId="1" fillId="0" borderId="27" xfId="0" applyFont="1" applyBorder="1" applyAlignment="1" applyProtection="1">
      <alignment horizontal="left" vertical="center"/>
    </xf>
    <xf numFmtId="0" fontId="1" fillId="0" borderId="0" xfId="0" applyFont="1" applyBorder="1" applyAlignment="1" applyProtection="1">
      <alignment horizontal="center" vertical="center"/>
    </xf>
    <xf numFmtId="166" fontId="1" fillId="0" borderId="0" xfId="0" applyNumberFormat="1" applyFont="1" applyBorder="1" applyAlignment="1" applyProtection="1">
      <alignment vertical="center"/>
    </xf>
    <xf numFmtId="166" fontId="1" fillId="0" borderId="18" xfId="0" applyNumberFormat="1" applyFont="1" applyBorder="1" applyAlignment="1" applyProtection="1">
      <alignment vertical="center"/>
    </xf>
    <xf numFmtId="4" fontId="0" fillId="0" borderId="0" xfId="0" applyNumberFormat="1" applyFont="1" applyAlignment="1">
      <alignment vertical="center"/>
    </xf>
    <xf numFmtId="0" fontId="29" fillId="0" borderId="0" xfId="0" applyFont="1" applyAlignment="1" applyProtection="1">
      <alignment horizontal="left" vertical="center"/>
    </xf>
    <xf numFmtId="0" fontId="30" fillId="0" borderId="0" xfId="0" applyFont="1" applyAlignment="1" applyProtection="1">
      <alignment vertical="center" wrapText="1"/>
    </xf>
    <xf numFmtId="0" fontId="8" fillId="0" borderId="4" xfId="0" applyFont="1" applyBorder="1" applyAlignment="1" applyProtection="1">
      <alignment vertical="center"/>
    </xf>
    <xf numFmtId="0" fontId="8" fillId="0" borderId="0" xfId="0" applyFont="1" applyAlignment="1" applyProtection="1">
      <alignment vertical="center"/>
    </xf>
    <xf numFmtId="0" fontId="29" fillId="0" borderId="0" xfId="0" applyFont="1" applyBorder="1" applyAlignment="1" applyProtection="1">
      <alignment horizontal="left" vertical="center"/>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wrapText="1"/>
    </xf>
    <xf numFmtId="167" fontId="8" fillId="0" borderId="0" xfId="0" applyNumberFormat="1" applyFont="1" applyBorder="1" applyAlignment="1" applyProtection="1">
      <alignment vertical="center"/>
    </xf>
    <xf numFmtId="0" fontId="8" fillId="0" borderId="4" xfId="0" applyFont="1" applyBorder="1" applyAlignment="1">
      <alignment vertical="center"/>
    </xf>
    <xf numFmtId="0" fontId="8" fillId="0" borderId="17" xfId="0" applyFont="1" applyBorder="1" applyAlignment="1" applyProtection="1">
      <alignment vertical="center"/>
    </xf>
    <xf numFmtId="0" fontId="8" fillId="0" borderId="0" xfId="0" applyFont="1" applyBorder="1" applyAlignment="1" applyProtection="1">
      <alignment vertical="center"/>
    </xf>
    <xf numFmtId="0" fontId="8" fillId="0" borderId="18" xfId="0" applyFont="1" applyBorder="1" applyAlignment="1" applyProtection="1">
      <alignment vertical="center"/>
    </xf>
    <xf numFmtId="0" fontId="8" fillId="0" borderId="0" xfId="0" applyFont="1" applyAlignment="1">
      <alignment horizontal="left" vertical="center"/>
    </xf>
    <xf numFmtId="0" fontId="31" fillId="0" borderId="27" xfId="0" applyFont="1" applyBorder="1" applyAlignment="1" applyProtection="1">
      <alignment horizontal="center" vertical="center"/>
    </xf>
    <xf numFmtId="49" fontId="31" fillId="0" borderId="27" xfId="0" applyNumberFormat="1" applyFont="1" applyBorder="1" applyAlignment="1" applyProtection="1">
      <alignment horizontal="left" vertical="center" wrapText="1"/>
    </xf>
    <xf numFmtId="0" fontId="31" fillId="0" borderId="27" xfId="0" applyFont="1" applyBorder="1" applyAlignment="1" applyProtection="1">
      <alignment horizontal="left" vertical="center" wrapText="1"/>
    </xf>
    <xf numFmtId="0" fontId="31" fillId="0" borderId="27" xfId="0" applyFont="1" applyBorder="1" applyAlignment="1" applyProtection="1">
      <alignment horizontal="center" vertical="center" wrapText="1"/>
    </xf>
    <xf numFmtId="167" fontId="31" fillId="0" borderId="27" xfId="0" applyNumberFormat="1" applyFont="1" applyBorder="1" applyAlignment="1" applyProtection="1">
      <alignment vertical="center"/>
    </xf>
    <xf numFmtId="4" fontId="31" fillId="0" borderId="27" xfId="0" applyNumberFormat="1" applyFont="1" applyBorder="1" applyAlignment="1" applyProtection="1">
      <alignment vertical="center"/>
    </xf>
    <xf numFmtId="0" fontId="31" fillId="0" borderId="4" xfId="0" applyFont="1" applyBorder="1" applyAlignment="1">
      <alignment vertical="center"/>
    </xf>
    <xf numFmtId="0" fontId="31" fillId="0" borderId="27" xfId="0" applyFont="1" applyBorder="1" applyAlignment="1" applyProtection="1">
      <alignment horizontal="left" vertical="center"/>
    </xf>
    <xf numFmtId="0" fontId="31" fillId="0" borderId="0" xfId="0" applyFont="1" applyBorder="1" applyAlignment="1" applyProtection="1">
      <alignment horizontal="center" vertical="center"/>
    </xf>
    <xf numFmtId="0" fontId="30" fillId="0" borderId="0" xfId="0" applyFont="1" applyBorder="1" applyAlignment="1" applyProtection="1">
      <alignment vertical="center" wrapText="1"/>
    </xf>
    <xf numFmtId="0" fontId="9" fillId="0" borderId="4" xfId="0" applyFont="1" applyBorder="1" applyAlignment="1" applyProtection="1">
      <alignment vertical="center"/>
    </xf>
    <xf numFmtId="0" fontId="9" fillId="0" borderId="0" xfId="0" applyFont="1" applyAlignment="1" applyProtection="1">
      <alignment vertical="center"/>
    </xf>
    <xf numFmtId="0" fontId="32" fillId="0" borderId="0" xfId="0" applyFont="1" applyAlignment="1" applyProtection="1">
      <alignment horizontal="left" vertical="center"/>
    </xf>
    <xf numFmtId="0" fontId="32" fillId="0" borderId="0" xfId="0" applyFont="1" applyAlignment="1" applyProtection="1">
      <alignment horizontal="left" vertical="center" wrapText="1"/>
    </xf>
    <xf numFmtId="0" fontId="9" fillId="0" borderId="0" xfId="0" applyFont="1" applyAlignment="1" applyProtection="1">
      <alignment horizontal="left" vertical="center"/>
    </xf>
    <xf numFmtId="0" fontId="9" fillId="0" borderId="4" xfId="0" applyFont="1" applyBorder="1" applyAlignment="1">
      <alignment vertical="center"/>
    </xf>
    <xf numFmtId="0" fontId="9" fillId="0" borderId="17" xfId="0" applyFont="1" applyBorder="1" applyAlignment="1" applyProtection="1">
      <alignment vertical="center"/>
    </xf>
    <xf numFmtId="0" fontId="9" fillId="0" borderId="0" xfId="0" applyFont="1" applyBorder="1" applyAlignment="1" applyProtection="1">
      <alignment vertical="center"/>
    </xf>
    <xf numFmtId="0" fontId="9" fillId="0" borderId="18" xfId="0" applyFont="1" applyBorder="1" applyAlignment="1" applyProtection="1">
      <alignment vertical="center"/>
    </xf>
    <xf numFmtId="0" fontId="9" fillId="0" borderId="0" xfId="0" applyFont="1" applyAlignment="1">
      <alignment horizontal="left" vertical="center"/>
    </xf>
    <xf numFmtId="0" fontId="8" fillId="0" borderId="0" xfId="0" applyFont="1" applyAlignment="1" applyProtection="1">
      <alignment horizontal="left" vertical="center"/>
    </xf>
    <xf numFmtId="0" fontId="8" fillId="0" borderId="0" xfId="0" applyFont="1" applyAlignment="1" applyProtection="1">
      <alignment horizontal="left" vertical="center" wrapText="1"/>
    </xf>
    <xf numFmtId="167" fontId="8" fillId="0" borderId="0" xfId="0" applyNumberFormat="1" applyFont="1" applyAlignment="1" applyProtection="1">
      <alignment vertical="center"/>
    </xf>
    <xf numFmtId="0" fontId="10" fillId="0" borderId="4" xfId="0" applyFont="1" applyBorder="1" applyAlignment="1" applyProtection="1">
      <alignment vertical="center"/>
    </xf>
    <xf numFmtId="0" fontId="10" fillId="0" borderId="0" xfId="0" applyFont="1" applyAlignment="1" applyProtection="1">
      <alignment vertical="center"/>
    </xf>
    <xf numFmtId="0" fontId="33" fillId="0" borderId="0" xfId="0" applyFont="1" applyBorder="1" applyAlignment="1" applyProtection="1">
      <alignment horizontal="left" vertical="center"/>
    </xf>
    <xf numFmtId="0" fontId="33" fillId="0" borderId="0" xfId="0" applyFont="1" applyBorder="1" applyAlignment="1" applyProtection="1">
      <alignment horizontal="left" vertical="center" wrapText="1"/>
    </xf>
    <xf numFmtId="167" fontId="10" fillId="0" borderId="0" xfId="0" applyNumberFormat="1" applyFont="1" applyBorder="1" applyAlignment="1" applyProtection="1">
      <alignment vertical="center"/>
    </xf>
    <xf numFmtId="0" fontId="10" fillId="0" borderId="4" xfId="0" applyFont="1" applyBorder="1" applyAlignment="1">
      <alignment vertical="center"/>
    </xf>
    <xf numFmtId="0" fontId="10" fillId="0" borderId="17" xfId="0" applyFont="1" applyBorder="1" applyAlignment="1" applyProtection="1">
      <alignment vertical="center"/>
    </xf>
    <xf numFmtId="0" fontId="10" fillId="0" borderId="0" xfId="0" applyFont="1" applyBorder="1" applyAlignment="1" applyProtection="1">
      <alignment vertical="center"/>
    </xf>
    <xf numFmtId="0" fontId="10" fillId="0" borderId="18" xfId="0" applyFont="1" applyBorder="1" applyAlignment="1" applyProtection="1">
      <alignment vertical="center"/>
    </xf>
    <xf numFmtId="0" fontId="10" fillId="0" borderId="0" xfId="0" applyFont="1" applyAlignment="1">
      <alignment horizontal="left" vertical="center"/>
    </xf>
    <xf numFmtId="0" fontId="8" fillId="0" borderId="22" xfId="0" applyFont="1" applyBorder="1" applyAlignment="1" applyProtection="1">
      <alignment vertical="center"/>
    </xf>
    <xf numFmtId="0" fontId="8" fillId="0" borderId="23" xfId="0" applyFont="1" applyBorder="1" applyAlignment="1" applyProtection="1">
      <alignment vertical="center"/>
    </xf>
    <xf numFmtId="0" fontId="8" fillId="0" borderId="24" xfId="0" applyFont="1" applyBorder="1" applyAlignment="1" applyProtection="1">
      <alignment vertical="center"/>
    </xf>
    <xf numFmtId="0" fontId="0" fillId="0" borderId="22" xfId="0" applyFont="1" applyBorder="1" applyAlignment="1" applyProtection="1">
      <alignment vertical="center"/>
    </xf>
    <xf numFmtId="0" fontId="0" fillId="0" borderId="23" xfId="0" applyFont="1" applyBorder="1" applyAlignment="1" applyProtection="1">
      <alignment vertical="center"/>
    </xf>
    <xf numFmtId="0" fontId="0" fillId="0" borderId="24" xfId="0" applyFont="1" applyBorder="1" applyAlignment="1" applyProtection="1">
      <alignment vertical="center"/>
    </xf>
    <xf numFmtId="0" fontId="2" fillId="0" borderId="0" xfId="0" applyFont="1" applyBorder="1" applyAlignment="1" applyProtection="1">
      <alignment horizontal="left" vertical="center"/>
    </xf>
    <xf numFmtId="0" fontId="0" fillId="0" borderId="0" xfId="0" applyBorder="1" applyProtection="1"/>
    <xf numFmtId="0" fontId="3" fillId="0" borderId="0" xfId="0" applyFont="1" applyBorder="1" applyAlignment="1" applyProtection="1">
      <alignment horizontal="left" vertical="top" wrapText="1"/>
    </xf>
    <xf numFmtId="0" fontId="2" fillId="0" borderId="0" xfId="0" applyFont="1" applyBorder="1" applyAlignment="1" applyProtection="1">
      <alignment horizontal="left" vertical="center" wrapText="1"/>
    </xf>
    <xf numFmtId="4" fontId="15" fillId="0" borderId="7" xfId="0" applyNumberFormat="1" applyFont="1" applyBorder="1" applyAlignment="1" applyProtection="1">
      <alignment vertical="center"/>
    </xf>
    <xf numFmtId="0" fontId="0" fillId="0" borderId="7" xfId="0" applyFont="1" applyBorder="1" applyAlignment="1" applyProtection="1">
      <alignment vertical="center"/>
    </xf>
    <xf numFmtId="0" fontId="1" fillId="0" borderId="0" xfId="0" applyFont="1" applyBorder="1" applyAlignment="1" applyProtection="1">
      <alignment horizontal="right" vertical="center"/>
    </xf>
    <xf numFmtId="0" fontId="0" fillId="0" borderId="0" xfId="0" applyFont="1" applyBorder="1" applyAlignment="1" applyProtection="1">
      <alignment vertical="center"/>
    </xf>
    <xf numFmtId="164" fontId="1" fillId="0" borderId="0" xfId="0" applyNumberFormat="1" applyFont="1" applyBorder="1" applyAlignment="1" applyProtection="1">
      <alignment horizontal="center" vertical="center"/>
    </xf>
    <xf numFmtId="0" fontId="1" fillId="0" borderId="0" xfId="0" applyFont="1" applyBorder="1" applyAlignment="1" applyProtection="1">
      <alignment vertical="center"/>
    </xf>
    <xf numFmtId="4" fontId="16" fillId="0" borderId="0" xfId="0" applyNumberFormat="1" applyFont="1" applyBorder="1" applyAlignment="1" applyProtection="1">
      <alignment vertical="center"/>
    </xf>
    <xf numFmtId="0" fontId="3" fillId="3" borderId="9" xfId="0" applyFont="1" applyFill="1" applyBorder="1" applyAlignment="1" applyProtection="1">
      <alignment horizontal="left" vertical="center"/>
    </xf>
    <xf numFmtId="0" fontId="0" fillId="3" borderId="9" xfId="0" applyFont="1" applyFill="1" applyBorder="1" applyAlignment="1" applyProtection="1">
      <alignment vertical="center"/>
    </xf>
    <xf numFmtId="4" fontId="3" fillId="3" borderId="9" xfId="0" applyNumberFormat="1" applyFont="1" applyFill="1" applyBorder="1" applyAlignment="1" applyProtection="1">
      <alignment vertical="center"/>
    </xf>
    <xf numFmtId="0" fontId="0" fillId="3" borderId="10" xfId="0" applyFont="1" applyFill="1" applyBorder="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vertical="center"/>
    </xf>
    <xf numFmtId="165" fontId="2" fillId="0" borderId="0" xfId="0" applyNumberFormat="1" applyFont="1" applyAlignment="1" applyProtection="1">
      <alignment horizontal="left" vertical="center"/>
    </xf>
    <xf numFmtId="0" fontId="0" fillId="0" borderId="0" xfId="0" applyFont="1" applyAlignment="1" applyProtection="1">
      <alignment vertical="center"/>
    </xf>
    <xf numFmtId="0" fontId="2" fillId="0" borderId="0" xfId="0" applyFont="1" applyAlignment="1" applyProtection="1">
      <alignment vertical="center"/>
    </xf>
    <xf numFmtId="0" fontId="18" fillId="0" borderId="14" xfId="0" applyFont="1" applyBorder="1" applyAlignment="1">
      <alignment horizontal="center" vertical="center"/>
    </xf>
    <xf numFmtId="0" fontId="0" fillId="0" borderId="15" xfId="0" applyFont="1" applyBorder="1" applyAlignment="1">
      <alignment vertical="center"/>
    </xf>
    <xf numFmtId="0" fontId="0" fillId="0" borderId="17" xfId="0" applyFont="1" applyBorder="1" applyAlignment="1">
      <alignment vertical="center"/>
    </xf>
    <xf numFmtId="0" fontId="0" fillId="0" borderId="0" xfId="0" applyFont="1" applyBorder="1" applyAlignment="1">
      <alignment vertical="center"/>
    </xf>
    <xf numFmtId="0" fontId="0" fillId="0" borderId="17" xfId="0" applyFont="1" applyBorder="1" applyAlignment="1" applyProtection="1">
      <alignment vertical="center"/>
    </xf>
    <xf numFmtId="0" fontId="2" fillId="4" borderId="8" xfId="0" applyFont="1" applyFill="1" applyBorder="1" applyAlignment="1" applyProtection="1">
      <alignment horizontal="center" vertical="center"/>
    </xf>
    <xf numFmtId="0" fontId="0" fillId="4" borderId="9" xfId="0" applyFont="1" applyFill="1" applyBorder="1" applyAlignment="1" applyProtection="1">
      <alignment vertical="center"/>
    </xf>
    <xf numFmtId="0" fontId="2" fillId="4" borderId="9" xfId="0" applyFont="1" applyFill="1" applyBorder="1" applyAlignment="1" applyProtection="1">
      <alignment horizontal="center" vertical="center"/>
    </xf>
    <xf numFmtId="0" fontId="2" fillId="4" borderId="9" xfId="0" applyFont="1" applyFill="1" applyBorder="1" applyAlignment="1" applyProtection="1">
      <alignment horizontal="right" vertical="center"/>
    </xf>
    <xf numFmtId="4" fontId="22" fillId="0" borderId="0" xfId="0" applyNumberFormat="1" applyFont="1" applyAlignment="1" applyProtection="1">
      <alignment vertical="center"/>
    </xf>
    <xf numFmtId="0" fontId="22" fillId="0" borderId="0" xfId="0" applyFont="1" applyAlignment="1" applyProtection="1">
      <alignment vertical="center"/>
    </xf>
    <xf numFmtId="0" fontId="21" fillId="0" borderId="0" xfId="0" applyFont="1" applyAlignment="1" applyProtection="1">
      <alignment horizontal="left" vertical="center" wrapText="1"/>
    </xf>
    <xf numFmtId="4" fontId="19" fillId="0" borderId="0" xfId="0" applyNumberFormat="1" applyFont="1" applyAlignment="1" applyProtection="1">
      <alignment horizontal="right" vertical="center"/>
    </xf>
    <xf numFmtId="4" fontId="19" fillId="0" borderId="0" xfId="0" applyNumberFormat="1" applyFont="1" applyAlignment="1" applyProtection="1">
      <alignment vertical="center"/>
    </xf>
    <xf numFmtId="0" fontId="0" fillId="0" borderId="0" xfId="0"/>
    <xf numFmtId="0" fontId="14" fillId="0" borderId="0" xfId="0" applyFont="1" applyBorder="1" applyAlignment="1" applyProtection="1">
      <alignment horizontal="left" vertical="center" wrapText="1"/>
    </xf>
    <xf numFmtId="0" fontId="3" fillId="0" borderId="0" xfId="0" applyFont="1" applyBorder="1" applyAlignment="1" applyProtection="1">
      <alignment horizontal="left" vertical="center" wrapText="1"/>
    </xf>
    <xf numFmtId="0" fontId="0" fillId="0" borderId="0" xfId="0" applyFont="1" applyBorder="1" applyAlignment="1" applyProtection="1">
      <alignment vertical="center" wrapText="1"/>
    </xf>
    <xf numFmtId="0" fontId="14" fillId="0" borderId="0" xfId="0" applyFont="1" applyAlignment="1" applyProtection="1">
      <alignment horizontal="left" vertical="center" wrapText="1"/>
    </xf>
    <xf numFmtId="0" fontId="34" fillId="2" borderId="0" xfId="1" applyFill="1"/>
    <xf numFmtId="0" fontId="35" fillId="0" borderId="0" xfId="1" applyFont="1" applyAlignment="1">
      <alignment horizontal="center" vertical="center"/>
    </xf>
    <xf numFmtId="0" fontId="11" fillId="2" borderId="0" xfId="0" applyFont="1" applyFill="1" applyAlignment="1" applyProtection="1">
      <alignment horizontal="left" vertical="center"/>
    </xf>
    <xf numFmtId="0" fontId="37" fillId="2" borderId="0" xfId="0" applyFont="1" applyFill="1" applyAlignment="1" applyProtection="1">
      <alignment vertical="center"/>
    </xf>
    <xf numFmtId="0" fontId="36" fillId="2" borderId="0" xfId="0" applyFont="1" applyFill="1" applyAlignment="1" applyProtection="1">
      <alignment horizontal="left" vertical="center"/>
    </xf>
    <xf numFmtId="0" fontId="38" fillId="2" borderId="0" xfId="1" applyFont="1" applyFill="1" applyAlignment="1" applyProtection="1">
      <alignment vertical="center"/>
    </xf>
    <xf numFmtId="0" fontId="0" fillId="2" borderId="0" xfId="0" applyFill="1" applyProtection="1"/>
    <xf numFmtId="0" fontId="38" fillId="2" borderId="0" xfId="1" applyFont="1" applyFill="1" applyAlignment="1" applyProtection="1">
      <alignment vertical="center"/>
    </xf>
    <xf numFmtId="0" fontId="34" fillId="2" borderId="0" xfId="1" applyFill="1" applyProtection="1"/>
    <xf numFmtId="0" fontId="39" fillId="0" borderId="0" xfId="2" applyAlignment="1">
      <alignment vertical="top"/>
      <protection locked="0"/>
    </xf>
    <xf numFmtId="0" fontId="40" fillId="0" borderId="28" xfId="2" applyFont="1" applyBorder="1" applyAlignment="1">
      <alignment vertical="center" wrapText="1"/>
      <protection locked="0"/>
    </xf>
    <xf numFmtId="0" fontId="40" fillId="0" borderId="29" xfId="2" applyFont="1" applyBorder="1" applyAlignment="1">
      <alignment vertical="center" wrapText="1"/>
      <protection locked="0"/>
    </xf>
    <xf numFmtId="0" fontId="40" fillId="0" borderId="30" xfId="2" applyFont="1" applyBorder="1" applyAlignment="1">
      <alignment vertical="center" wrapText="1"/>
      <protection locked="0"/>
    </xf>
    <xf numFmtId="0" fontId="40" fillId="0" borderId="31" xfId="2" applyFont="1" applyBorder="1" applyAlignment="1">
      <alignment horizontal="center" vertical="center" wrapText="1"/>
      <protection locked="0"/>
    </xf>
    <xf numFmtId="0" fontId="41" fillId="0" borderId="0" xfId="2" applyFont="1" applyBorder="1" applyAlignment="1">
      <alignment horizontal="center" vertical="center" wrapText="1"/>
      <protection locked="0"/>
    </xf>
    <xf numFmtId="0" fontId="40" fillId="0" borderId="32" xfId="2" applyFont="1" applyBorder="1" applyAlignment="1">
      <alignment horizontal="center" vertical="center" wrapText="1"/>
      <protection locked="0"/>
    </xf>
    <xf numFmtId="0" fontId="39" fillId="0" borderId="0" xfId="2" applyAlignment="1">
      <alignment horizontal="center" vertical="center"/>
      <protection locked="0"/>
    </xf>
    <xf numFmtId="0" fontId="40" fillId="0" borderId="31" xfId="2" applyFont="1" applyBorder="1" applyAlignment="1">
      <alignment vertical="center" wrapText="1"/>
      <protection locked="0"/>
    </xf>
    <xf numFmtId="0" fontId="42" fillId="0" borderId="33" xfId="2" applyFont="1" applyBorder="1" applyAlignment="1">
      <alignment horizontal="left" wrapText="1"/>
      <protection locked="0"/>
    </xf>
    <xf numFmtId="0" fontId="40" fillId="0" borderId="32" xfId="2" applyFont="1" applyBorder="1" applyAlignment="1">
      <alignment vertical="center" wrapText="1"/>
      <protection locked="0"/>
    </xf>
    <xf numFmtId="0" fontId="42" fillId="0" borderId="0" xfId="2" applyFont="1" applyBorder="1" applyAlignment="1">
      <alignment horizontal="left" vertical="center" wrapText="1"/>
      <protection locked="0"/>
    </xf>
    <xf numFmtId="0" fontId="43" fillId="0" borderId="0" xfId="2" applyFont="1" applyBorder="1" applyAlignment="1">
      <alignment horizontal="left" vertical="center" wrapText="1"/>
      <protection locked="0"/>
    </xf>
    <xf numFmtId="0" fontId="43" fillId="0" borderId="31" xfId="2" applyFont="1" applyBorder="1" applyAlignment="1">
      <alignment vertical="center" wrapText="1"/>
      <protection locked="0"/>
    </xf>
    <xf numFmtId="0" fontId="43" fillId="0" borderId="0" xfId="2" applyFont="1" applyBorder="1" applyAlignment="1">
      <alignment horizontal="left" vertical="center" wrapText="1"/>
      <protection locked="0"/>
    </xf>
    <xf numFmtId="0" fontId="43" fillId="0" borderId="0" xfId="2" applyFont="1" applyBorder="1" applyAlignment="1">
      <alignment vertical="center" wrapText="1"/>
      <protection locked="0"/>
    </xf>
    <xf numFmtId="0" fontId="43" fillId="0" borderId="0" xfId="2" applyFont="1" applyBorder="1" applyAlignment="1">
      <alignment vertical="center"/>
      <protection locked="0"/>
    </xf>
    <xf numFmtId="0" fontId="43" fillId="0" borderId="0" xfId="2" applyFont="1" applyBorder="1" applyAlignment="1">
      <alignment horizontal="left" vertical="center"/>
      <protection locked="0"/>
    </xf>
    <xf numFmtId="49" fontId="43" fillId="0" borderId="0" xfId="2" applyNumberFormat="1" applyFont="1" applyBorder="1" applyAlignment="1">
      <alignment horizontal="left" vertical="center" wrapText="1"/>
      <protection locked="0"/>
    </xf>
    <xf numFmtId="49" fontId="43" fillId="0" borderId="0" xfId="2" applyNumberFormat="1" applyFont="1" applyBorder="1" applyAlignment="1">
      <alignment vertical="center" wrapText="1"/>
      <protection locked="0"/>
    </xf>
    <xf numFmtId="0" fontId="40" fillId="0" borderId="34" xfId="2" applyFont="1" applyBorder="1" applyAlignment="1">
      <alignment vertical="center" wrapText="1"/>
      <protection locked="0"/>
    </xf>
    <xf numFmtId="0" fontId="46" fillId="0" borderId="33" xfId="2" applyFont="1" applyBorder="1" applyAlignment="1">
      <alignment vertical="center" wrapText="1"/>
      <protection locked="0"/>
    </xf>
    <xf numFmtId="0" fontId="40" fillId="0" borderId="35" xfId="2" applyFont="1" applyBorder="1" applyAlignment="1">
      <alignment vertical="center" wrapText="1"/>
      <protection locked="0"/>
    </xf>
    <xf numFmtId="0" fontId="40" fillId="0" borderId="0" xfId="2" applyFont="1" applyBorder="1" applyAlignment="1">
      <alignment vertical="top"/>
      <protection locked="0"/>
    </xf>
    <xf numFmtId="0" fontId="40" fillId="0" borderId="0" xfId="2" applyFont="1" applyAlignment="1">
      <alignment vertical="top"/>
      <protection locked="0"/>
    </xf>
    <xf numFmtId="0" fontId="40" fillId="0" borderId="28" xfId="2" applyFont="1" applyBorder="1" applyAlignment="1">
      <alignment horizontal="left" vertical="center"/>
      <protection locked="0"/>
    </xf>
    <xf numFmtId="0" fontId="40" fillId="0" borderId="29" xfId="2" applyFont="1" applyBorder="1" applyAlignment="1">
      <alignment horizontal="left" vertical="center"/>
      <protection locked="0"/>
    </xf>
    <xf numFmtId="0" fontId="40" fillId="0" borderId="30" xfId="2" applyFont="1" applyBorder="1" applyAlignment="1">
      <alignment horizontal="left" vertical="center"/>
      <protection locked="0"/>
    </xf>
    <xf numFmtId="0" fontId="40" fillId="0" borderId="31" xfId="2" applyFont="1" applyBorder="1" applyAlignment="1">
      <alignment horizontal="left" vertical="center"/>
      <protection locked="0"/>
    </xf>
    <xf numFmtId="0" fontId="41" fillId="0" borderId="0" xfId="2" applyFont="1" applyBorder="1" applyAlignment="1">
      <alignment horizontal="center" vertical="center"/>
      <protection locked="0"/>
    </xf>
    <xf numFmtId="0" fontId="40" fillId="0" borderId="32" xfId="2" applyFont="1" applyBorder="1" applyAlignment="1">
      <alignment horizontal="left" vertical="center"/>
      <protection locked="0"/>
    </xf>
    <xf numFmtId="0" fontId="42" fillId="0" borderId="0" xfId="2" applyFont="1" applyBorder="1" applyAlignment="1">
      <alignment horizontal="left" vertical="center"/>
      <protection locked="0"/>
    </xf>
    <xf numFmtId="0" fontId="47" fillId="0" borderId="0" xfId="2" applyFont="1" applyAlignment="1">
      <alignment horizontal="left" vertical="center"/>
      <protection locked="0"/>
    </xf>
    <xf numFmtId="0" fontId="42" fillId="0" borderId="33" xfId="2" applyFont="1" applyBorder="1" applyAlignment="1">
      <alignment horizontal="left" vertical="center"/>
      <protection locked="0"/>
    </xf>
    <xf numFmtId="0" fontId="42" fillId="0" borderId="33" xfId="2" applyFont="1" applyBorder="1" applyAlignment="1">
      <alignment horizontal="center" vertical="center"/>
      <protection locked="0"/>
    </xf>
    <xf numFmtId="0" fontId="47" fillId="0" borderId="33" xfId="2" applyFont="1" applyBorder="1" applyAlignment="1">
      <alignment horizontal="left" vertical="center"/>
      <protection locked="0"/>
    </xf>
    <xf numFmtId="0" fontId="45" fillId="0" borderId="0" xfId="2" applyFont="1" applyBorder="1" applyAlignment="1">
      <alignment horizontal="left" vertical="center"/>
      <protection locked="0"/>
    </xf>
    <xf numFmtId="0" fontId="43" fillId="0" borderId="0" xfId="2" applyFont="1" applyAlignment="1">
      <alignment horizontal="left" vertical="center"/>
      <protection locked="0"/>
    </xf>
    <xf numFmtId="0" fontId="43" fillId="0" borderId="0" xfId="2" applyFont="1" applyBorder="1" applyAlignment="1">
      <alignment horizontal="center" vertical="center"/>
      <protection locked="0"/>
    </xf>
    <xf numFmtId="0" fontId="43" fillId="0" borderId="31" xfId="2" applyFont="1" applyBorder="1" applyAlignment="1">
      <alignment horizontal="left" vertical="center"/>
      <protection locked="0"/>
    </xf>
    <xf numFmtId="0" fontId="43" fillId="0" borderId="0" xfId="2" applyFont="1" applyFill="1" applyBorder="1" applyAlignment="1">
      <alignment horizontal="left" vertical="center"/>
      <protection locked="0"/>
    </xf>
    <xf numFmtId="0" fontId="43" fillId="0" borderId="0" xfId="2" applyFont="1" applyFill="1" applyBorder="1" applyAlignment="1">
      <alignment horizontal="center" vertical="center"/>
      <protection locked="0"/>
    </xf>
    <xf numFmtId="0" fontId="40" fillId="0" borderId="34" xfId="2" applyFont="1" applyBorder="1" applyAlignment="1">
      <alignment horizontal="left" vertical="center"/>
      <protection locked="0"/>
    </xf>
    <xf numFmtId="0" fontId="46" fillId="0" borderId="33" xfId="2" applyFont="1" applyBorder="1" applyAlignment="1">
      <alignment horizontal="left" vertical="center"/>
      <protection locked="0"/>
    </xf>
    <xf numFmtId="0" fontId="40" fillId="0" borderId="35" xfId="2" applyFont="1" applyBorder="1" applyAlignment="1">
      <alignment horizontal="left" vertical="center"/>
      <protection locked="0"/>
    </xf>
    <xf numFmtId="0" fontId="40" fillId="0" borderId="0" xfId="2" applyFont="1" applyBorder="1" applyAlignment="1">
      <alignment horizontal="left" vertical="center"/>
      <protection locked="0"/>
    </xf>
    <xf numFmtId="0" fontId="46" fillId="0" borderId="0" xfId="2" applyFont="1" applyBorder="1" applyAlignment="1">
      <alignment horizontal="left" vertical="center"/>
      <protection locked="0"/>
    </xf>
    <xf numFmtId="0" fontId="47" fillId="0" borderId="0" xfId="2" applyFont="1" applyBorder="1" applyAlignment="1">
      <alignment horizontal="left" vertical="center"/>
      <protection locked="0"/>
    </xf>
    <xf numFmtId="0" fontId="43" fillId="0" borderId="33" xfId="2" applyFont="1" applyBorder="1" applyAlignment="1">
      <alignment horizontal="left" vertical="center"/>
      <protection locked="0"/>
    </xf>
    <xf numFmtId="0" fontId="40" fillId="0" borderId="0" xfId="2" applyFont="1" applyBorder="1" applyAlignment="1">
      <alignment horizontal="left" vertical="center" wrapText="1"/>
      <protection locked="0"/>
    </xf>
    <xf numFmtId="0" fontId="43" fillId="0" borderId="0" xfId="2" applyFont="1" applyBorder="1" applyAlignment="1">
      <alignment horizontal="center" vertical="center" wrapText="1"/>
      <protection locked="0"/>
    </xf>
    <xf numFmtId="0" fontId="40" fillId="0" borderId="28" xfId="2" applyFont="1" applyBorder="1" applyAlignment="1">
      <alignment horizontal="left" vertical="center" wrapText="1"/>
      <protection locked="0"/>
    </xf>
    <xf numFmtId="0" fontId="40" fillId="0" borderId="29" xfId="2" applyFont="1" applyBorder="1" applyAlignment="1">
      <alignment horizontal="left" vertical="center" wrapText="1"/>
      <protection locked="0"/>
    </xf>
    <xf numFmtId="0" fontId="40" fillId="0" borderId="30" xfId="2" applyFont="1" applyBorder="1" applyAlignment="1">
      <alignment horizontal="left" vertical="center" wrapText="1"/>
      <protection locked="0"/>
    </xf>
    <xf numFmtId="0" fontId="40" fillId="0" borderId="31" xfId="2" applyFont="1" applyBorder="1" applyAlignment="1">
      <alignment horizontal="left" vertical="center" wrapText="1"/>
      <protection locked="0"/>
    </xf>
    <xf numFmtId="0" fontId="40" fillId="0" borderId="32" xfId="2" applyFont="1" applyBorder="1" applyAlignment="1">
      <alignment horizontal="left" vertical="center" wrapText="1"/>
      <protection locked="0"/>
    </xf>
    <xf numFmtId="0" fontId="47" fillId="0" borderId="31" xfId="2" applyFont="1" applyBorder="1" applyAlignment="1">
      <alignment horizontal="left" vertical="center" wrapText="1"/>
      <protection locked="0"/>
    </xf>
    <xf numFmtId="0" fontId="47" fillId="0" borderId="32" xfId="2" applyFont="1" applyBorder="1" applyAlignment="1">
      <alignment horizontal="left" vertical="center" wrapText="1"/>
      <protection locked="0"/>
    </xf>
    <xf numFmtId="0" fontId="43" fillId="0" borderId="31" xfId="2" applyFont="1" applyBorder="1" applyAlignment="1">
      <alignment horizontal="left" vertical="center" wrapText="1"/>
      <protection locked="0"/>
    </xf>
    <xf numFmtId="0" fontId="43" fillId="0" borderId="32" xfId="2" applyFont="1" applyBorder="1" applyAlignment="1">
      <alignment horizontal="left" vertical="center" wrapText="1"/>
      <protection locked="0"/>
    </xf>
    <xf numFmtId="0" fontId="43" fillId="0" borderId="32" xfId="2" applyFont="1" applyBorder="1" applyAlignment="1">
      <alignment horizontal="left" vertical="center"/>
      <protection locked="0"/>
    </xf>
    <xf numFmtId="0" fontId="43" fillId="0" borderId="34" xfId="2" applyFont="1" applyBorder="1" applyAlignment="1">
      <alignment horizontal="left" vertical="center" wrapText="1"/>
      <protection locked="0"/>
    </xf>
    <xf numFmtId="0" fontId="43" fillId="0" borderId="33" xfId="2" applyFont="1" applyBorder="1" applyAlignment="1">
      <alignment horizontal="left" vertical="center" wrapText="1"/>
      <protection locked="0"/>
    </xf>
    <xf numFmtId="0" fontId="43" fillId="0" borderId="35" xfId="2" applyFont="1" applyBorder="1" applyAlignment="1">
      <alignment horizontal="left" vertical="center" wrapText="1"/>
      <protection locked="0"/>
    </xf>
    <xf numFmtId="0" fontId="43" fillId="0" borderId="0" xfId="2" applyFont="1" applyBorder="1" applyAlignment="1">
      <alignment horizontal="left" vertical="top"/>
      <protection locked="0"/>
    </xf>
    <xf numFmtId="0" fontId="43" fillId="0" borderId="0" xfId="2" applyFont="1" applyBorder="1" applyAlignment="1">
      <alignment horizontal="center" vertical="top"/>
      <protection locked="0"/>
    </xf>
    <xf numFmtId="0" fontId="43" fillId="0" borderId="34" xfId="2" applyFont="1" applyBorder="1" applyAlignment="1">
      <alignment horizontal="left" vertical="center"/>
      <protection locked="0"/>
    </xf>
    <xf numFmtId="0" fontId="43" fillId="0" borderId="35" xfId="2" applyFont="1" applyBorder="1" applyAlignment="1">
      <alignment horizontal="left" vertical="center"/>
      <protection locked="0"/>
    </xf>
    <xf numFmtId="0" fontId="47" fillId="0" borderId="0" xfId="2" applyFont="1" applyAlignment="1">
      <alignment vertical="center"/>
      <protection locked="0"/>
    </xf>
    <xf numFmtId="0" fontId="42" fillId="0" borderId="0" xfId="2" applyFont="1" applyBorder="1" applyAlignment="1">
      <alignment vertical="center"/>
      <protection locked="0"/>
    </xf>
    <xf numFmtId="0" fontId="47" fillId="0" borderId="33" xfId="2" applyFont="1" applyBorder="1" applyAlignment="1">
      <alignment vertical="center"/>
      <protection locked="0"/>
    </xf>
    <xf numFmtId="0" fontId="42" fillId="0" borderId="33" xfId="2" applyFont="1" applyBorder="1" applyAlignment="1">
      <alignment vertical="center"/>
      <protection locked="0"/>
    </xf>
    <xf numFmtId="0" fontId="39" fillId="0" borderId="0" xfId="2" applyBorder="1" applyAlignment="1">
      <alignment vertical="top"/>
      <protection locked="0"/>
    </xf>
    <xf numFmtId="49" fontId="43" fillId="0" borderId="0" xfId="2" applyNumberFormat="1" applyFont="1" applyBorder="1" applyAlignment="1">
      <alignment horizontal="left" vertical="center"/>
      <protection locked="0"/>
    </xf>
    <xf numFmtId="0" fontId="39" fillId="0" borderId="33" xfId="2" applyBorder="1" applyAlignment="1">
      <alignment vertical="top"/>
      <protection locked="0"/>
    </xf>
    <xf numFmtId="0" fontId="42" fillId="0" borderId="33" xfId="2" applyFont="1" applyBorder="1" applyAlignment="1">
      <alignment horizontal="left"/>
      <protection locked="0"/>
    </xf>
    <xf numFmtId="0" fontId="47" fillId="0" borderId="33" xfId="2" applyFont="1" applyBorder="1" applyAlignment="1">
      <protection locked="0"/>
    </xf>
    <xf numFmtId="0" fontId="42" fillId="0" borderId="33" xfId="2" applyFont="1" applyBorder="1" applyAlignment="1">
      <alignment horizontal="left"/>
      <protection locked="0"/>
    </xf>
    <xf numFmtId="0" fontId="43" fillId="0" borderId="0" xfId="2" applyFont="1" applyBorder="1" applyAlignment="1">
      <alignment horizontal="left" vertical="center"/>
      <protection locked="0"/>
    </xf>
    <xf numFmtId="0" fontId="40" fillId="0" borderId="31" xfId="2" applyFont="1" applyBorder="1" applyAlignment="1">
      <alignment vertical="top"/>
      <protection locked="0"/>
    </xf>
    <xf numFmtId="0" fontId="43" fillId="0" borderId="0" xfId="2" applyFont="1" applyBorder="1" applyAlignment="1">
      <alignment horizontal="left" vertical="top"/>
      <protection locked="0"/>
    </xf>
    <xf numFmtId="0" fontId="40" fillId="0" borderId="32" xfId="2" applyFont="1" applyBorder="1" applyAlignment="1">
      <alignment vertical="top"/>
      <protection locked="0"/>
    </xf>
    <xf numFmtId="0" fontId="40" fillId="0" borderId="0" xfId="2" applyFont="1" applyBorder="1" applyAlignment="1">
      <alignment horizontal="center" vertical="center"/>
      <protection locked="0"/>
    </xf>
    <xf numFmtId="0" fontId="40" fillId="0" borderId="0" xfId="2" applyFont="1" applyBorder="1" applyAlignment="1">
      <alignment horizontal="left" vertical="top"/>
      <protection locked="0"/>
    </xf>
    <xf numFmtId="0" fontId="40" fillId="0" borderId="34" xfId="2" applyFont="1" applyBorder="1" applyAlignment="1">
      <alignment vertical="top"/>
      <protection locked="0"/>
    </xf>
    <xf numFmtId="0" fontId="40" fillId="0" borderId="33" xfId="2" applyFont="1" applyBorder="1" applyAlignment="1">
      <alignment vertical="top"/>
      <protection locked="0"/>
    </xf>
    <xf numFmtId="0" fontId="40" fillId="0" borderId="35" xfId="2" applyFont="1" applyBorder="1" applyAlignment="1">
      <alignment vertical="top"/>
      <protection locked="0"/>
    </xf>
  </cellXfs>
  <cellStyles count="3">
    <cellStyle name="Hypertextový odkaz" xfId="1" builtinId="8"/>
    <cellStyle name="Normální" xfId="0" builtinId="0" customBuiltin="1"/>
    <cellStyle name="Normální 2" xfId="2"/>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drawing1.xml><?xml version="1.0" encoding="utf-8"?>
<xdr:wsDr xmlns:xdr="http://schemas.openxmlformats.org/drawingml/2006/spreadsheetDrawing" xmlns:a="http://schemas.openxmlformats.org/drawingml/2006/main">
  <xdr:absoluteAnchor>
    <xdr:pos x="0" y="0"/>
    <xdr:ext cx="271145" cy="271145"/>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M55"/>
  <sheetViews>
    <sheetView showGridLines="0" tabSelected="1" workbookViewId="0">
      <pane ySplit="1" topLeftCell="A2" activePane="bottomLeft" state="frozen"/>
      <selection pane="bottomLeft"/>
    </sheetView>
  </sheetViews>
  <sheetFormatPr defaultRowHeight="15" x14ac:dyDescent="0.3"/>
  <cols>
    <col min="1" max="1" width="8.33203125" customWidth="1"/>
    <col min="2" max="2" width="1.6640625" customWidth="1"/>
    <col min="3" max="3" width="4.1640625" customWidth="1"/>
    <col min="4" max="33" width="2.6640625" customWidth="1"/>
    <col min="34" max="34" width="3.33203125" customWidth="1"/>
    <col min="35" max="35" width="31.6640625" customWidth="1"/>
    <col min="36" max="37" width="2.5" customWidth="1"/>
    <col min="38" max="38" width="8.33203125" customWidth="1"/>
    <col min="39" max="39" width="3.33203125" customWidth="1"/>
    <col min="40" max="40" width="13.33203125" customWidth="1"/>
    <col min="41" max="41" width="7.5" customWidth="1"/>
    <col min="42" max="42" width="4.1640625" customWidth="1"/>
    <col min="43" max="43" width="15.6640625" customWidth="1"/>
    <col min="44" max="44" width="13.6640625" customWidth="1"/>
    <col min="45" max="47" width="25.83203125" hidden="1" customWidth="1"/>
    <col min="48" max="52" width="21.6640625" hidden="1" customWidth="1"/>
    <col min="53" max="53" width="19.1640625" hidden="1" customWidth="1"/>
    <col min="54" max="54" width="25" hidden="1" customWidth="1"/>
    <col min="55" max="56" width="19.1640625" hidden="1" customWidth="1"/>
    <col min="57" max="57" width="66.5" customWidth="1"/>
    <col min="71" max="91" width="9.33203125" hidden="1"/>
  </cols>
  <sheetData>
    <row r="1" spans="1:74" ht="21.4" customHeight="1" x14ac:dyDescent="0.3">
      <c r="A1" s="266" t="s">
        <v>0</v>
      </c>
      <c r="B1" s="267"/>
      <c r="C1" s="267"/>
      <c r="D1" s="268" t="s">
        <v>1</v>
      </c>
      <c r="E1" s="267"/>
      <c r="F1" s="267"/>
      <c r="G1" s="267"/>
      <c r="H1" s="267"/>
      <c r="I1" s="267"/>
      <c r="J1" s="267"/>
      <c r="K1" s="269" t="s">
        <v>890</v>
      </c>
      <c r="L1" s="269"/>
      <c r="M1" s="269"/>
      <c r="N1" s="269"/>
      <c r="O1" s="269"/>
      <c r="P1" s="269"/>
      <c r="Q1" s="269"/>
      <c r="R1" s="269"/>
      <c r="S1" s="269"/>
      <c r="T1" s="267"/>
      <c r="U1" s="267"/>
      <c r="V1" s="267"/>
      <c r="W1" s="269" t="s">
        <v>891</v>
      </c>
      <c r="X1" s="269"/>
      <c r="Y1" s="269"/>
      <c r="Z1" s="269"/>
      <c r="AA1" s="269"/>
      <c r="AB1" s="269"/>
      <c r="AC1" s="269"/>
      <c r="AD1" s="269"/>
      <c r="AE1" s="269"/>
      <c r="AF1" s="269"/>
      <c r="AG1" s="269"/>
      <c r="AH1" s="269"/>
      <c r="AI1" s="264"/>
      <c r="AJ1" s="15"/>
      <c r="AK1" s="15"/>
      <c r="AL1" s="15"/>
      <c r="AM1" s="15"/>
      <c r="AN1" s="15"/>
      <c r="AO1" s="15"/>
      <c r="AP1" s="15"/>
      <c r="AQ1" s="15"/>
      <c r="AR1" s="15"/>
      <c r="AS1" s="15"/>
      <c r="AT1" s="15"/>
      <c r="AU1" s="15"/>
      <c r="AV1" s="15"/>
      <c r="AW1" s="15"/>
      <c r="AX1" s="15"/>
      <c r="AY1" s="15"/>
      <c r="AZ1" s="15"/>
      <c r="BA1" s="14" t="s">
        <v>2</v>
      </c>
      <c r="BB1" s="14" t="s">
        <v>3</v>
      </c>
      <c r="BC1" s="15"/>
      <c r="BD1" s="15"/>
      <c r="BE1" s="15"/>
      <c r="BF1" s="15"/>
      <c r="BG1" s="15"/>
      <c r="BH1" s="15"/>
      <c r="BI1" s="15"/>
      <c r="BJ1" s="15"/>
      <c r="BK1" s="15"/>
      <c r="BL1" s="15"/>
      <c r="BM1" s="15"/>
      <c r="BN1" s="15"/>
      <c r="BO1" s="15"/>
      <c r="BP1" s="15"/>
      <c r="BQ1" s="15"/>
      <c r="BR1" s="15"/>
      <c r="BT1" s="16" t="s">
        <v>4</v>
      </c>
      <c r="BU1" s="16" t="s">
        <v>4</v>
      </c>
      <c r="BV1" s="16" t="s">
        <v>5</v>
      </c>
    </row>
    <row r="2" spans="1:74" ht="36.950000000000003" customHeight="1" x14ac:dyDescent="0.3">
      <c r="AR2" s="259"/>
      <c r="AS2" s="259"/>
      <c r="AT2" s="259"/>
      <c r="AU2" s="259"/>
      <c r="AV2" s="259"/>
      <c r="AW2" s="259"/>
      <c r="AX2" s="259"/>
      <c r="AY2" s="259"/>
      <c r="AZ2" s="259"/>
      <c r="BA2" s="259"/>
      <c r="BB2" s="259"/>
      <c r="BC2" s="259"/>
      <c r="BD2" s="259"/>
      <c r="BE2" s="259"/>
      <c r="BS2" s="17" t="s">
        <v>6</v>
      </c>
      <c r="BT2" s="17" t="s">
        <v>7</v>
      </c>
    </row>
    <row r="3" spans="1:74" ht="6.95" customHeight="1" x14ac:dyDescent="0.3">
      <c r="B3" s="18"/>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20"/>
      <c r="BS3" s="17" t="s">
        <v>6</v>
      </c>
      <c r="BT3" s="17" t="s">
        <v>8</v>
      </c>
    </row>
    <row r="4" spans="1:74" ht="36.950000000000003" customHeight="1" x14ac:dyDescent="0.3">
      <c r="B4" s="21"/>
      <c r="C4" s="22"/>
      <c r="D4" s="23" t="s">
        <v>9</v>
      </c>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4"/>
      <c r="AS4" s="25" t="s">
        <v>10</v>
      </c>
      <c r="BS4" s="17" t="s">
        <v>11</v>
      </c>
    </row>
    <row r="5" spans="1:74" ht="14.45" customHeight="1" x14ac:dyDescent="0.3">
      <c r="B5" s="21"/>
      <c r="C5" s="22"/>
      <c r="D5" s="26" t="s">
        <v>12</v>
      </c>
      <c r="E5" s="22"/>
      <c r="F5" s="22"/>
      <c r="G5" s="22"/>
      <c r="H5" s="22"/>
      <c r="I5" s="22"/>
      <c r="J5" s="22"/>
      <c r="K5" s="225" t="s">
        <v>13</v>
      </c>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c r="AP5" s="22"/>
      <c r="AQ5" s="24"/>
      <c r="BS5" s="17" t="s">
        <v>6</v>
      </c>
    </row>
    <row r="6" spans="1:74" ht="36.950000000000003" customHeight="1" x14ac:dyDescent="0.3">
      <c r="B6" s="21"/>
      <c r="C6" s="22"/>
      <c r="D6" s="28" t="s">
        <v>14</v>
      </c>
      <c r="E6" s="22"/>
      <c r="F6" s="22"/>
      <c r="G6" s="22"/>
      <c r="H6" s="22"/>
      <c r="I6" s="22"/>
      <c r="J6" s="22"/>
      <c r="K6" s="227" t="s">
        <v>15</v>
      </c>
      <c r="L6" s="226"/>
      <c r="M6" s="226"/>
      <c r="N6" s="226"/>
      <c r="O6" s="226"/>
      <c r="P6" s="226"/>
      <c r="Q6" s="226"/>
      <c r="R6" s="226"/>
      <c r="S6" s="226"/>
      <c r="T6" s="226"/>
      <c r="U6" s="226"/>
      <c r="V6" s="226"/>
      <c r="W6" s="226"/>
      <c r="X6" s="226"/>
      <c r="Y6" s="226"/>
      <c r="Z6" s="226"/>
      <c r="AA6" s="226"/>
      <c r="AB6" s="226"/>
      <c r="AC6" s="226"/>
      <c r="AD6" s="226"/>
      <c r="AE6" s="226"/>
      <c r="AF6" s="226"/>
      <c r="AG6" s="226"/>
      <c r="AH6" s="226"/>
      <c r="AI6" s="226"/>
      <c r="AJ6" s="226"/>
      <c r="AK6" s="226"/>
      <c r="AL6" s="226"/>
      <c r="AM6" s="226"/>
      <c r="AN6" s="226"/>
      <c r="AO6" s="226"/>
      <c r="AP6" s="22"/>
      <c r="AQ6" s="24"/>
      <c r="BS6" s="17" t="s">
        <v>16</v>
      </c>
    </row>
    <row r="7" spans="1:74" ht="14.45" customHeight="1" x14ac:dyDescent="0.3">
      <c r="B7" s="21"/>
      <c r="C7" s="22"/>
      <c r="D7" s="29" t="s">
        <v>17</v>
      </c>
      <c r="E7" s="22"/>
      <c r="F7" s="22"/>
      <c r="G7" s="22"/>
      <c r="H7" s="22"/>
      <c r="I7" s="22"/>
      <c r="J7" s="22"/>
      <c r="K7" s="27" t="s">
        <v>18</v>
      </c>
      <c r="L7" s="22"/>
      <c r="M7" s="22"/>
      <c r="N7" s="22"/>
      <c r="O7" s="22"/>
      <c r="P7" s="22"/>
      <c r="Q7" s="22"/>
      <c r="R7" s="22"/>
      <c r="S7" s="22"/>
      <c r="T7" s="22"/>
      <c r="U7" s="22"/>
      <c r="V7" s="22"/>
      <c r="W7" s="22"/>
      <c r="X7" s="22"/>
      <c r="Y7" s="22"/>
      <c r="Z7" s="22"/>
      <c r="AA7" s="22"/>
      <c r="AB7" s="22"/>
      <c r="AC7" s="22"/>
      <c r="AD7" s="22"/>
      <c r="AE7" s="22"/>
      <c r="AF7" s="22"/>
      <c r="AG7" s="22"/>
      <c r="AH7" s="22"/>
      <c r="AI7" s="22"/>
      <c r="AJ7" s="22"/>
      <c r="AK7" s="29" t="s">
        <v>19</v>
      </c>
      <c r="AL7" s="22"/>
      <c r="AM7" s="22"/>
      <c r="AN7" s="27" t="s">
        <v>20</v>
      </c>
      <c r="AO7" s="22"/>
      <c r="AP7" s="22"/>
      <c r="AQ7" s="24"/>
      <c r="BS7" s="17" t="s">
        <v>21</v>
      </c>
    </row>
    <row r="8" spans="1:74" ht="14.45" customHeight="1" x14ac:dyDescent="0.3">
      <c r="B8" s="21"/>
      <c r="C8" s="22"/>
      <c r="D8" s="29" t="s">
        <v>22</v>
      </c>
      <c r="E8" s="22"/>
      <c r="F8" s="22"/>
      <c r="G8" s="22"/>
      <c r="H8" s="22"/>
      <c r="I8" s="22"/>
      <c r="J8" s="22"/>
      <c r="K8" s="27" t="s">
        <v>23</v>
      </c>
      <c r="L8" s="22"/>
      <c r="M8" s="22"/>
      <c r="N8" s="22"/>
      <c r="O8" s="22"/>
      <c r="P8" s="22"/>
      <c r="Q8" s="22"/>
      <c r="R8" s="22"/>
      <c r="S8" s="22"/>
      <c r="T8" s="22"/>
      <c r="U8" s="22"/>
      <c r="V8" s="22"/>
      <c r="W8" s="22"/>
      <c r="X8" s="22"/>
      <c r="Y8" s="22"/>
      <c r="Z8" s="22"/>
      <c r="AA8" s="22"/>
      <c r="AB8" s="22"/>
      <c r="AC8" s="22"/>
      <c r="AD8" s="22"/>
      <c r="AE8" s="22"/>
      <c r="AF8" s="22"/>
      <c r="AG8" s="22"/>
      <c r="AH8" s="22"/>
      <c r="AI8" s="22"/>
      <c r="AJ8" s="22"/>
      <c r="AK8" s="29" t="s">
        <v>24</v>
      </c>
      <c r="AL8" s="22"/>
      <c r="AM8" s="22"/>
      <c r="AN8" s="27" t="s">
        <v>25</v>
      </c>
      <c r="AO8" s="22"/>
      <c r="AP8" s="22"/>
      <c r="AQ8" s="24"/>
      <c r="BS8" s="17" t="s">
        <v>26</v>
      </c>
    </row>
    <row r="9" spans="1:74" ht="14.45" customHeight="1" x14ac:dyDescent="0.3">
      <c r="B9" s="21"/>
      <c r="C9" s="22"/>
      <c r="D9" s="22"/>
      <c r="E9" s="22"/>
      <c r="F9" s="22"/>
      <c r="G9" s="22"/>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4"/>
      <c r="BS9" s="17" t="s">
        <v>27</v>
      </c>
    </row>
    <row r="10" spans="1:74" ht="14.45" customHeight="1" x14ac:dyDescent="0.3">
      <c r="B10" s="21"/>
      <c r="C10" s="22"/>
      <c r="D10" s="29" t="s">
        <v>28</v>
      </c>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9" t="s">
        <v>29</v>
      </c>
      <c r="AL10" s="22"/>
      <c r="AM10" s="22"/>
      <c r="AN10" s="27" t="s">
        <v>20</v>
      </c>
      <c r="AO10" s="22"/>
      <c r="AP10" s="22"/>
      <c r="AQ10" s="24"/>
      <c r="BS10" s="17" t="s">
        <v>16</v>
      </c>
    </row>
    <row r="11" spans="1:74" ht="18.399999999999999" customHeight="1" x14ac:dyDescent="0.3">
      <c r="B11" s="21"/>
      <c r="C11" s="22"/>
      <c r="D11" s="22"/>
      <c r="E11" s="27" t="s">
        <v>30</v>
      </c>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9" t="s">
        <v>31</v>
      </c>
      <c r="AL11" s="22"/>
      <c r="AM11" s="22"/>
      <c r="AN11" s="27" t="s">
        <v>20</v>
      </c>
      <c r="AO11" s="22"/>
      <c r="AP11" s="22"/>
      <c r="AQ11" s="24"/>
      <c r="BS11" s="17" t="s">
        <v>16</v>
      </c>
    </row>
    <row r="12" spans="1:74" ht="6.95" customHeight="1" x14ac:dyDescent="0.3">
      <c r="B12" s="21"/>
      <c r="C12" s="22"/>
      <c r="D12" s="22"/>
      <c r="E12" s="22"/>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4"/>
      <c r="BS12" s="17" t="s">
        <v>16</v>
      </c>
    </row>
    <row r="13" spans="1:74" ht="14.45" customHeight="1" x14ac:dyDescent="0.3">
      <c r="B13" s="21"/>
      <c r="C13" s="22"/>
      <c r="D13" s="29" t="s">
        <v>32</v>
      </c>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9" t="s">
        <v>29</v>
      </c>
      <c r="AL13" s="22"/>
      <c r="AM13" s="22"/>
      <c r="AN13" s="27" t="s">
        <v>20</v>
      </c>
      <c r="AO13" s="22"/>
      <c r="AP13" s="22"/>
      <c r="AQ13" s="24"/>
      <c r="BS13" s="17" t="s">
        <v>16</v>
      </c>
    </row>
    <row r="14" spans="1:74" x14ac:dyDescent="0.3">
      <c r="B14" s="21"/>
      <c r="C14" s="22"/>
      <c r="D14" s="22"/>
      <c r="E14" s="27" t="s">
        <v>33</v>
      </c>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9" t="s">
        <v>31</v>
      </c>
      <c r="AL14" s="22"/>
      <c r="AM14" s="22"/>
      <c r="AN14" s="27" t="s">
        <v>20</v>
      </c>
      <c r="AO14" s="22"/>
      <c r="AP14" s="22"/>
      <c r="AQ14" s="24"/>
      <c r="BS14" s="17" t="s">
        <v>16</v>
      </c>
    </row>
    <row r="15" spans="1:74" ht="6.95" customHeight="1" x14ac:dyDescent="0.3">
      <c r="B15" s="21"/>
      <c r="C15" s="22"/>
      <c r="D15" s="22"/>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4"/>
      <c r="BS15" s="17" t="s">
        <v>4</v>
      </c>
    </row>
    <row r="16" spans="1:74" ht="14.45" customHeight="1" x14ac:dyDescent="0.3">
      <c r="B16" s="21"/>
      <c r="C16" s="22"/>
      <c r="D16" s="29" t="s">
        <v>34</v>
      </c>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9" t="s">
        <v>29</v>
      </c>
      <c r="AL16" s="22"/>
      <c r="AM16" s="22"/>
      <c r="AN16" s="27" t="s">
        <v>20</v>
      </c>
      <c r="AO16" s="22"/>
      <c r="AP16" s="22"/>
      <c r="AQ16" s="24"/>
      <c r="BS16" s="17" t="s">
        <v>4</v>
      </c>
    </row>
    <row r="17" spans="2:71" ht="18.399999999999999" customHeight="1" x14ac:dyDescent="0.3">
      <c r="B17" s="21"/>
      <c r="C17" s="22"/>
      <c r="D17" s="22"/>
      <c r="E17" s="27" t="s">
        <v>35</v>
      </c>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9" t="s">
        <v>31</v>
      </c>
      <c r="AL17" s="22"/>
      <c r="AM17" s="22"/>
      <c r="AN17" s="27" t="s">
        <v>20</v>
      </c>
      <c r="AO17" s="22"/>
      <c r="AP17" s="22"/>
      <c r="AQ17" s="24"/>
      <c r="BS17" s="17" t="s">
        <v>36</v>
      </c>
    </row>
    <row r="18" spans="2:71" ht="6.95" customHeight="1" x14ac:dyDescent="0.3">
      <c r="B18" s="21"/>
      <c r="C18" s="22"/>
      <c r="D18" s="22"/>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4"/>
      <c r="BS18" s="17" t="s">
        <v>6</v>
      </c>
    </row>
    <row r="19" spans="2:71" ht="14.45" customHeight="1" x14ac:dyDescent="0.3">
      <c r="B19" s="21"/>
      <c r="C19" s="22"/>
      <c r="D19" s="29" t="s">
        <v>37</v>
      </c>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4"/>
      <c r="BS19" s="17" t="s">
        <v>6</v>
      </c>
    </row>
    <row r="20" spans="2:71" ht="105.75" customHeight="1" x14ac:dyDescent="0.3">
      <c r="B20" s="21"/>
      <c r="C20" s="22"/>
      <c r="D20" s="22"/>
      <c r="E20" s="228" t="s">
        <v>38</v>
      </c>
      <c r="F20" s="226"/>
      <c r="G20" s="226"/>
      <c r="H20" s="226"/>
      <c r="I20" s="226"/>
      <c r="J20" s="226"/>
      <c r="K20" s="226"/>
      <c r="L20" s="226"/>
      <c r="M20" s="226"/>
      <c r="N20" s="226"/>
      <c r="O20" s="226"/>
      <c r="P20" s="226"/>
      <c r="Q20" s="226"/>
      <c r="R20" s="226"/>
      <c r="S20" s="226"/>
      <c r="T20" s="226"/>
      <c r="U20" s="226"/>
      <c r="V20" s="226"/>
      <c r="W20" s="226"/>
      <c r="X20" s="226"/>
      <c r="Y20" s="226"/>
      <c r="Z20" s="226"/>
      <c r="AA20" s="226"/>
      <c r="AB20" s="226"/>
      <c r="AC20" s="226"/>
      <c r="AD20" s="226"/>
      <c r="AE20" s="226"/>
      <c r="AF20" s="226"/>
      <c r="AG20" s="226"/>
      <c r="AH20" s="226"/>
      <c r="AI20" s="226"/>
      <c r="AJ20" s="226"/>
      <c r="AK20" s="226"/>
      <c r="AL20" s="226"/>
      <c r="AM20" s="226"/>
      <c r="AN20" s="226"/>
      <c r="AO20" s="22"/>
      <c r="AP20" s="22"/>
      <c r="AQ20" s="24"/>
      <c r="BS20" s="17" t="s">
        <v>4</v>
      </c>
    </row>
    <row r="21" spans="2:71" ht="6.95" customHeight="1" x14ac:dyDescent="0.3">
      <c r="B21" s="21"/>
      <c r="C21" s="22"/>
      <c r="D21" s="22"/>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4"/>
    </row>
    <row r="22" spans="2:71" ht="6.95" customHeight="1" x14ac:dyDescent="0.3">
      <c r="B22" s="21"/>
      <c r="C22" s="22"/>
      <c r="D22" s="30"/>
      <c r="E22" s="30"/>
      <c r="F22" s="30"/>
      <c r="G22" s="30"/>
      <c r="H22" s="30"/>
      <c r="I22" s="30"/>
      <c r="J22" s="30"/>
      <c r="K22" s="30"/>
      <c r="L22" s="30"/>
      <c r="M22" s="30"/>
      <c r="N22" s="30"/>
      <c r="O22" s="30"/>
      <c r="P22" s="30"/>
      <c r="Q22" s="30"/>
      <c r="R22" s="30"/>
      <c r="S22" s="30"/>
      <c r="T22" s="30"/>
      <c r="U22" s="30"/>
      <c r="V22" s="30"/>
      <c r="W22" s="30"/>
      <c r="X22" s="30"/>
      <c r="Y22" s="30"/>
      <c r="Z22" s="30"/>
      <c r="AA22" s="30"/>
      <c r="AB22" s="30"/>
      <c r="AC22" s="30"/>
      <c r="AD22" s="30"/>
      <c r="AE22" s="30"/>
      <c r="AF22" s="30"/>
      <c r="AG22" s="30"/>
      <c r="AH22" s="30"/>
      <c r="AI22" s="30"/>
      <c r="AJ22" s="30"/>
      <c r="AK22" s="30"/>
      <c r="AL22" s="30"/>
      <c r="AM22" s="30"/>
      <c r="AN22" s="30"/>
      <c r="AO22" s="30"/>
      <c r="AP22" s="22"/>
      <c r="AQ22" s="24"/>
    </row>
    <row r="23" spans="2:71" s="1" customFormat="1" ht="25.9" customHeight="1" x14ac:dyDescent="0.3">
      <c r="B23" s="31"/>
      <c r="C23" s="32"/>
      <c r="D23" s="33" t="s">
        <v>39</v>
      </c>
      <c r="E23" s="34"/>
      <c r="F23" s="34"/>
      <c r="G23" s="34"/>
      <c r="H23" s="34"/>
      <c r="I23" s="34"/>
      <c r="J23" s="34"/>
      <c r="K23" s="34"/>
      <c r="L23" s="34"/>
      <c r="M23" s="34"/>
      <c r="N23" s="34"/>
      <c r="O23" s="34"/>
      <c r="P23" s="34"/>
      <c r="Q23" s="34"/>
      <c r="R23" s="34"/>
      <c r="S23" s="34"/>
      <c r="T23" s="34"/>
      <c r="U23" s="34"/>
      <c r="V23" s="34"/>
      <c r="W23" s="34"/>
      <c r="X23" s="34"/>
      <c r="Y23" s="34"/>
      <c r="Z23" s="34"/>
      <c r="AA23" s="34"/>
      <c r="AB23" s="34"/>
      <c r="AC23" s="34"/>
      <c r="AD23" s="34"/>
      <c r="AE23" s="34"/>
      <c r="AF23" s="34"/>
      <c r="AG23" s="34"/>
      <c r="AH23" s="34"/>
      <c r="AI23" s="34"/>
      <c r="AJ23" s="34"/>
      <c r="AK23" s="229">
        <f>ROUND(AG51,2)</f>
        <v>12441224.4</v>
      </c>
      <c r="AL23" s="230"/>
      <c r="AM23" s="230"/>
      <c r="AN23" s="230"/>
      <c r="AO23" s="230"/>
      <c r="AP23" s="32"/>
      <c r="AQ23" s="35"/>
    </row>
    <row r="24" spans="2:71" s="1" customFormat="1" ht="6.95" customHeight="1" x14ac:dyDescent="0.3">
      <c r="B24" s="31"/>
      <c r="C24" s="32"/>
      <c r="D24" s="32"/>
      <c r="E24" s="32"/>
      <c r="F24" s="32"/>
      <c r="G24" s="32"/>
      <c r="H24" s="32"/>
      <c r="I24" s="32"/>
      <c r="J24" s="32"/>
      <c r="K24" s="32"/>
      <c r="L24" s="32"/>
      <c r="M24" s="32"/>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5"/>
    </row>
    <row r="25" spans="2:71" s="1" customFormat="1" ht="13.5" x14ac:dyDescent="0.3">
      <c r="B25" s="31"/>
      <c r="C25" s="32"/>
      <c r="D25" s="32"/>
      <c r="E25" s="32"/>
      <c r="F25" s="32"/>
      <c r="G25" s="32"/>
      <c r="H25" s="32"/>
      <c r="I25" s="32"/>
      <c r="J25" s="32"/>
      <c r="K25" s="32"/>
      <c r="L25" s="231" t="s">
        <v>40</v>
      </c>
      <c r="M25" s="232"/>
      <c r="N25" s="232"/>
      <c r="O25" s="232"/>
      <c r="P25" s="32"/>
      <c r="Q25" s="32"/>
      <c r="R25" s="32"/>
      <c r="S25" s="32"/>
      <c r="T25" s="32"/>
      <c r="U25" s="32"/>
      <c r="V25" s="32"/>
      <c r="W25" s="231" t="s">
        <v>41</v>
      </c>
      <c r="X25" s="232"/>
      <c r="Y25" s="232"/>
      <c r="Z25" s="232"/>
      <c r="AA25" s="232"/>
      <c r="AB25" s="232"/>
      <c r="AC25" s="232"/>
      <c r="AD25" s="232"/>
      <c r="AE25" s="232"/>
      <c r="AF25" s="32"/>
      <c r="AG25" s="32"/>
      <c r="AH25" s="32"/>
      <c r="AI25" s="32"/>
      <c r="AJ25" s="32"/>
      <c r="AK25" s="231" t="s">
        <v>42</v>
      </c>
      <c r="AL25" s="232"/>
      <c r="AM25" s="232"/>
      <c r="AN25" s="232"/>
      <c r="AO25" s="232"/>
      <c r="AP25" s="32"/>
      <c r="AQ25" s="35"/>
    </row>
    <row r="26" spans="2:71" s="2" customFormat="1" ht="14.45" customHeight="1" x14ac:dyDescent="0.3">
      <c r="B26" s="37"/>
      <c r="C26" s="38"/>
      <c r="D26" s="39" t="s">
        <v>43</v>
      </c>
      <c r="E26" s="38"/>
      <c r="F26" s="39" t="s">
        <v>44</v>
      </c>
      <c r="G26" s="38"/>
      <c r="H26" s="38"/>
      <c r="I26" s="38"/>
      <c r="J26" s="38"/>
      <c r="K26" s="38"/>
      <c r="L26" s="233">
        <v>0.21</v>
      </c>
      <c r="M26" s="234"/>
      <c r="N26" s="234"/>
      <c r="O26" s="234"/>
      <c r="P26" s="38"/>
      <c r="Q26" s="38"/>
      <c r="R26" s="38"/>
      <c r="S26" s="38"/>
      <c r="T26" s="38"/>
      <c r="U26" s="38"/>
      <c r="V26" s="38"/>
      <c r="W26" s="235">
        <f>ROUND(AZ51,2)</f>
        <v>12441224.4</v>
      </c>
      <c r="X26" s="234"/>
      <c r="Y26" s="234"/>
      <c r="Z26" s="234"/>
      <c r="AA26" s="234"/>
      <c r="AB26" s="234"/>
      <c r="AC26" s="234"/>
      <c r="AD26" s="234"/>
      <c r="AE26" s="234"/>
      <c r="AF26" s="38"/>
      <c r="AG26" s="38"/>
      <c r="AH26" s="38"/>
      <c r="AI26" s="38"/>
      <c r="AJ26" s="38"/>
      <c r="AK26" s="235">
        <f>ROUND(AV51,2)</f>
        <v>2612657.12</v>
      </c>
      <c r="AL26" s="234"/>
      <c r="AM26" s="234"/>
      <c r="AN26" s="234"/>
      <c r="AO26" s="234"/>
      <c r="AP26" s="38"/>
      <c r="AQ26" s="40"/>
    </row>
    <row r="27" spans="2:71" s="2" customFormat="1" ht="14.45" customHeight="1" x14ac:dyDescent="0.3">
      <c r="B27" s="37"/>
      <c r="C27" s="38"/>
      <c r="D27" s="38"/>
      <c r="E27" s="38"/>
      <c r="F27" s="39" t="s">
        <v>45</v>
      </c>
      <c r="G27" s="38"/>
      <c r="H27" s="38"/>
      <c r="I27" s="38"/>
      <c r="J27" s="38"/>
      <c r="K27" s="38"/>
      <c r="L27" s="233">
        <v>0.15</v>
      </c>
      <c r="M27" s="234"/>
      <c r="N27" s="234"/>
      <c r="O27" s="234"/>
      <c r="P27" s="38"/>
      <c r="Q27" s="38"/>
      <c r="R27" s="38"/>
      <c r="S27" s="38"/>
      <c r="T27" s="38"/>
      <c r="U27" s="38"/>
      <c r="V27" s="38"/>
      <c r="W27" s="235">
        <f>ROUND(BA51,2)</f>
        <v>0</v>
      </c>
      <c r="X27" s="234"/>
      <c r="Y27" s="234"/>
      <c r="Z27" s="234"/>
      <c r="AA27" s="234"/>
      <c r="AB27" s="234"/>
      <c r="AC27" s="234"/>
      <c r="AD27" s="234"/>
      <c r="AE27" s="234"/>
      <c r="AF27" s="38"/>
      <c r="AG27" s="38"/>
      <c r="AH27" s="38"/>
      <c r="AI27" s="38"/>
      <c r="AJ27" s="38"/>
      <c r="AK27" s="235">
        <f>ROUND(AW51,2)</f>
        <v>0</v>
      </c>
      <c r="AL27" s="234"/>
      <c r="AM27" s="234"/>
      <c r="AN27" s="234"/>
      <c r="AO27" s="234"/>
      <c r="AP27" s="38"/>
      <c r="AQ27" s="40"/>
    </row>
    <row r="28" spans="2:71" s="2" customFormat="1" ht="14.45" hidden="1" customHeight="1" x14ac:dyDescent="0.3">
      <c r="B28" s="37"/>
      <c r="C28" s="38"/>
      <c r="D28" s="38"/>
      <c r="E28" s="38"/>
      <c r="F28" s="39" t="s">
        <v>46</v>
      </c>
      <c r="G28" s="38"/>
      <c r="H28" s="38"/>
      <c r="I28" s="38"/>
      <c r="J28" s="38"/>
      <c r="K28" s="38"/>
      <c r="L28" s="233">
        <v>0.21</v>
      </c>
      <c r="M28" s="234"/>
      <c r="N28" s="234"/>
      <c r="O28" s="234"/>
      <c r="P28" s="38"/>
      <c r="Q28" s="38"/>
      <c r="R28" s="38"/>
      <c r="S28" s="38"/>
      <c r="T28" s="38"/>
      <c r="U28" s="38"/>
      <c r="V28" s="38"/>
      <c r="W28" s="235">
        <f>ROUND(BB51,2)</f>
        <v>0</v>
      </c>
      <c r="X28" s="234"/>
      <c r="Y28" s="234"/>
      <c r="Z28" s="234"/>
      <c r="AA28" s="234"/>
      <c r="AB28" s="234"/>
      <c r="AC28" s="234"/>
      <c r="AD28" s="234"/>
      <c r="AE28" s="234"/>
      <c r="AF28" s="38"/>
      <c r="AG28" s="38"/>
      <c r="AH28" s="38"/>
      <c r="AI28" s="38"/>
      <c r="AJ28" s="38"/>
      <c r="AK28" s="235">
        <v>0</v>
      </c>
      <c r="AL28" s="234"/>
      <c r="AM28" s="234"/>
      <c r="AN28" s="234"/>
      <c r="AO28" s="234"/>
      <c r="AP28" s="38"/>
      <c r="AQ28" s="40"/>
    </row>
    <row r="29" spans="2:71" s="2" customFormat="1" ht="14.45" hidden="1" customHeight="1" x14ac:dyDescent="0.3">
      <c r="B29" s="37"/>
      <c r="C29" s="38"/>
      <c r="D29" s="38"/>
      <c r="E29" s="38"/>
      <c r="F29" s="39" t="s">
        <v>47</v>
      </c>
      <c r="G29" s="38"/>
      <c r="H29" s="38"/>
      <c r="I29" s="38"/>
      <c r="J29" s="38"/>
      <c r="K29" s="38"/>
      <c r="L29" s="233">
        <v>0.15</v>
      </c>
      <c r="M29" s="234"/>
      <c r="N29" s="234"/>
      <c r="O29" s="234"/>
      <c r="P29" s="38"/>
      <c r="Q29" s="38"/>
      <c r="R29" s="38"/>
      <c r="S29" s="38"/>
      <c r="T29" s="38"/>
      <c r="U29" s="38"/>
      <c r="V29" s="38"/>
      <c r="W29" s="235">
        <f>ROUND(BC51,2)</f>
        <v>0</v>
      </c>
      <c r="X29" s="234"/>
      <c r="Y29" s="234"/>
      <c r="Z29" s="234"/>
      <c r="AA29" s="234"/>
      <c r="AB29" s="234"/>
      <c r="AC29" s="234"/>
      <c r="AD29" s="234"/>
      <c r="AE29" s="234"/>
      <c r="AF29" s="38"/>
      <c r="AG29" s="38"/>
      <c r="AH29" s="38"/>
      <c r="AI29" s="38"/>
      <c r="AJ29" s="38"/>
      <c r="AK29" s="235">
        <v>0</v>
      </c>
      <c r="AL29" s="234"/>
      <c r="AM29" s="234"/>
      <c r="AN29" s="234"/>
      <c r="AO29" s="234"/>
      <c r="AP29" s="38"/>
      <c r="AQ29" s="40"/>
    </row>
    <row r="30" spans="2:71" s="2" customFormat="1" ht="14.45" hidden="1" customHeight="1" x14ac:dyDescent="0.3">
      <c r="B30" s="37"/>
      <c r="C30" s="38"/>
      <c r="D30" s="38"/>
      <c r="E30" s="38"/>
      <c r="F30" s="39" t="s">
        <v>48</v>
      </c>
      <c r="G30" s="38"/>
      <c r="H30" s="38"/>
      <c r="I30" s="38"/>
      <c r="J30" s="38"/>
      <c r="K30" s="38"/>
      <c r="L30" s="233">
        <v>0</v>
      </c>
      <c r="M30" s="234"/>
      <c r="N30" s="234"/>
      <c r="O30" s="234"/>
      <c r="P30" s="38"/>
      <c r="Q30" s="38"/>
      <c r="R30" s="38"/>
      <c r="S30" s="38"/>
      <c r="T30" s="38"/>
      <c r="U30" s="38"/>
      <c r="V30" s="38"/>
      <c r="W30" s="235">
        <f>ROUND(BD51,2)</f>
        <v>0</v>
      </c>
      <c r="X30" s="234"/>
      <c r="Y30" s="234"/>
      <c r="Z30" s="234"/>
      <c r="AA30" s="234"/>
      <c r="AB30" s="234"/>
      <c r="AC30" s="234"/>
      <c r="AD30" s="234"/>
      <c r="AE30" s="234"/>
      <c r="AF30" s="38"/>
      <c r="AG30" s="38"/>
      <c r="AH30" s="38"/>
      <c r="AI30" s="38"/>
      <c r="AJ30" s="38"/>
      <c r="AK30" s="235">
        <v>0</v>
      </c>
      <c r="AL30" s="234"/>
      <c r="AM30" s="234"/>
      <c r="AN30" s="234"/>
      <c r="AO30" s="234"/>
      <c r="AP30" s="38"/>
      <c r="AQ30" s="40"/>
    </row>
    <row r="31" spans="2:71" s="1" customFormat="1" ht="6.95" customHeight="1" x14ac:dyDescent="0.3">
      <c r="B31" s="31"/>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5"/>
    </row>
    <row r="32" spans="2:71" s="1" customFormat="1" ht="25.9" customHeight="1" x14ac:dyDescent="0.3">
      <c r="B32" s="31"/>
      <c r="C32" s="41"/>
      <c r="D32" s="42" t="s">
        <v>49</v>
      </c>
      <c r="E32" s="43"/>
      <c r="F32" s="43"/>
      <c r="G32" s="43"/>
      <c r="H32" s="43"/>
      <c r="I32" s="43"/>
      <c r="J32" s="43"/>
      <c r="K32" s="43"/>
      <c r="L32" s="43"/>
      <c r="M32" s="43"/>
      <c r="N32" s="43"/>
      <c r="O32" s="43"/>
      <c r="P32" s="43"/>
      <c r="Q32" s="43"/>
      <c r="R32" s="43"/>
      <c r="S32" s="43"/>
      <c r="T32" s="44" t="s">
        <v>50</v>
      </c>
      <c r="U32" s="43"/>
      <c r="V32" s="43"/>
      <c r="W32" s="43"/>
      <c r="X32" s="236" t="s">
        <v>51</v>
      </c>
      <c r="Y32" s="237"/>
      <c r="Z32" s="237"/>
      <c r="AA32" s="237"/>
      <c r="AB32" s="237"/>
      <c r="AC32" s="43"/>
      <c r="AD32" s="43"/>
      <c r="AE32" s="43"/>
      <c r="AF32" s="43"/>
      <c r="AG32" s="43"/>
      <c r="AH32" s="43"/>
      <c r="AI32" s="43"/>
      <c r="AJ32" s="43"/>
      <c r="AK32" s="238">
        <f>SUM(AK23:AK30)</f>
        <v>15053881.52</v>
      </c>
      <c r="AL32" s="237"/>
      <c r="AM32" s="237"/>
      <c r="AN32" s="237"/>
      <c r="AO32" s="239"/>
      <c r="AP32" s="41"/>
      <c r="AQ32" s="45"/>
    </row>
    <row r="33" spans="2:56" s="1" customFormat="1" ht="6.95" customHeight="1" x14ac:dyDescent="0.3">
      <c r="B33" s="31"/>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5"/>
    </row>
    <row r="34" spans="2:56" s="1" customFormat="1" ht="6.95" customHeight="1" x14ac:dyDescent="0.3">
      <c r="B34" s="46"/>
      <c r="C34" s="47"/>
      <c r="D34" s="47"/>
      <c r="E34" s="47"/>
      <c r="F34" s="47"/>
      <c r="G34" s="47"/>
      <c r="H34" s="47"/>
      <c r="I34" s="47"/>
      <c r="J34" s="47"/>
      <c r="K34" s="47"/>
      <c r="L34" s="47"/>
      <c r="M34" s="47"/>
      <c r="N34" s="47"/>
      <c r="O34" s="47"/>
      <c r="P34" s="47"/>
      <c r="Q34" s="47"/>
      <c r="R34" s="47"/>
      <c r="S34" s="47"/>
      <c r="T34" s="47"/>
      <c r="U34" s="47"/>
      <c r="V34" s="47"/>
      <c r="W34" s="47"/>
      <c r="X34" s="47"/>
      <c r="Y34" s="47"/>
      <c r="Z34" s="47"/>
      <c r="AA34" s="47"/>
      <c r="AB34" s="47"/>
      <c r="AC34" s="47"/>
      <c r="AD34" s="47"/>
      <c r="AE34" s="47"/>
      <c r="AF34" s="47"/>
      <c r="AG34" s="47"/>
      <c r="AH34" s="47"/>
      <c r="AI34" s="47"/>
      <c r="AJ34" s="47"/>
      <c r="AK34" s="47"/>
      <c r="AL34" s="47"/>
      <c r="AM34" s="47"/>
      <c r="AN34" s="47"/>
      <c r="AO34" s="47"/>
      <c r="AP34" s="47"/>
      <c r="AQ34" s="48"/>
    </row>
    <row r="38" spans="2:56" s="1" customFormat="1" ht="6.95" customHeight="1" x14ac:dyDescent="0.3">
      <c r="B38" s="49"/>
      <c r="C38" s="50"/>
      <c r="D38" s="50"/>
      <c r="E38" s="50"/>
      <c r="F38" s="50"/>
      <c r="G38" s="50"/>
      <c r="H38" s="50"/>
      <c r="I38" s="50"/>
      <c r="J38" s="50"/>
      <c r="K38" s="50"/>
      <c r="L38" s="50"/>
      <c r="M38" s="50"/>
      <c r="N38" s="50"/>
      <c r="O38" s="50"/>
      <c r="P38" s="50"/>
      <c r="Q38" s="50"/>
      <c r="R38" s="50"/>
      <c r="S38" s="50"/>
      <c r="T38" s="50"/>
      <c r="U38" s="50"/>
      <c r="V38" s="50"/>
      <c r="W38" s="50"/>
      <c r="X38" s="50"/>
      <c r="Y38" s="50"/>
      <c r="Z38" s="50"/>
      <c r="AA38" s="50"/>
      <c r="AB38" s="50"/>
      <c r="AC38" s="50"/>
      <c r="AD38" s="50"/>
      <c r="AE38" s="50"/>
      <c r="AF38" s="50"/>
      <c r="AG38" s="50"/>
      <c r="AH38" s="50"/>
      <c r="AI38" s="50"/>
      <c r="AJ38" s="50"/>
      <c r="AK38" s="50"/>
      <c r="AL38" s="50"/>
      <c r="AM38" s="50"/>
      <c r="AN38" s="50"/>
      <c r="AO38" s="50"/>
      <c r="AP38" s="50"/>
      <c r="AQ38" s="50"/>
      <c r="AR38" s="51"/>
    </row>
    <row r="39" spans="2:56" s="1" customFormat="1" ht="36.950000000000003" customHeight="1" x14ac:dyDescent="0.3">
      <c r="B39" s="31"/>
      <c r="C39" s="52" t="s">
        <v>52</v>
      </c>
      <c r="D39" s="53"/>
      <c r="E39" s="53"/>
      <c r="F39" s="53"/>
      <c r="G39" s="53"/>
      <c r="H39" s="53"/>
      <c r="I39" s="53"/>
      <c r="J39" s="53"/>
      <c r="K39" s="53"/>
      <c r="L39" s="53"/>
      <c r="M39" s="53"/>
      <c r="N39" s="53"/>
      <c r="O39" s="53"/>
      <c r="P39" s="53"/>
      <c r="Q39" s="53"/>
      <c r="R39" s="53"/>
      <c r="S39" s="53"/>
      <c r="T39" s="53"/>
      <c r="U39" s="53"/>
      <c r="V39" s="53"/>
      <c r="W39" s="53"/>
      <c r="X39" s="53"/>
      <c r="Y39" s="53"/>
      <c r="Z39" s="53"/>
      <c r="AA39" s="53"/>
      <c r="AB39" s="53"/>
      <c r="AC39" s="53"/>
      <c r="AD39" s="53"/>
      <c r="AE39" s="53"/>
      <c r="AF39" s="53"/>
      <c r="AG39" s="53"/>
      <c r="AH39" s="53"/>
      <c r="AI39" s="53"/>
      <c r="AJ39" s="53"/>
      <c r="AK39" s="53"/>
      <c r="AL39" s="53"/>
      <c r="AM39" s="53"/>
      <c r="AN39" s="53"/>
      <c r="AO39" s="53"/>
      <c r="AP39" s="53"/>
      <c r="AQ39" s="53"/>
      <c r="AR39" s="51"/>
    </row>
    <row r="40" spans="2:56" s="1" customFormat="1" ht="6.95" customHeight="1" x14ac:dyDescent="0.3">
      <c r="B40" s="31"/>
      <c r="C40" s="53"/>
      <c r="D40" s="53"/>
      <c r="E40" s="53"/>
      <c r="F40" s="53"/>
      <c r="G40" s="53"/>
      <c r="H40" s="53"/>
      <c r="I40" s="53"/>
      <c r="J40" s="53"/>
      <c r="K40" s="53"/>
      <c r="L40" s="53"/>
      <c r="M40" s="53"/>
      <c r="N40" s="53"/>
      <c r="O40" s="53"/>
      <c r="P40" s="53"/>
      <c r="Q40" s="53"/>
      <c r="R40" s="53"/>
      <c r="S40" s="53"/>
      <c r="T40" s="53"/>
      <c r="U40" s="53"/>
      <c r="V40" s="53"/>
      <c r="W40" s="53"/>
      <c r="X40" s="53"/>
      <c r="Y40" s="53"/>
      <c r="Z40" s="53"/>
      <c r="AA40" s="53"/>
      <c r="AB40" s="53"/>
      <c r="AC40" s="53"/>
      <c r="AD40" s="53"/>
      <c r="AE40" s="53"/>
      <c r="AF40" s="53"/>
      <c r="AG40" s="53"/>
      <c r="AH40" s="53"/>
      <c r="AI40" s="53"/>
      <c r="AJ40" s="53"/>
      <c r="AK40" s="53"/>
      <c r="AL40" s="53"/>
      <c r="AM40" s="53"/>
      <c r="AN40" s="53"/>
      <c r="AO40" s="53"/>
      <c r="AP40" s="53"/>
      <c r="AQ40" s="53"/>
      <c r="AR40" s="51"/>
    </row>
    <row r="41" spans="2:56" s="3" customFormat="1" ht="14.45" customHeight="1" x14ac:dyDescent="0.3">
      <c r="B41" s="54"/>
      <c r="C41" s="55" t="s">
        <v>12</v>
      </c>
      <c r="D41" s="56"/>
      <c r="E41" s="56"/>
      <c r="F41" s="56"/>
      <c r="G41" s="56"/>
      <c r="H41" s="56"/>
      <c r="I41" s="56"/>
      <c r="J41" s="56"/>
      <c r="K41" s="56"/>
      <c r="L41" s="56" t="str">
        <f>K5</f>
        <v>522</v>
      </c>
      <c r="M41" s="56"/>
      <c r="N41" s="56"/>
      <c r="O41" s="56"/>
      <c r="P41" s="56"/>
      <c r="Q41" s="56"/>
      <c r="R41" s="56"/>
      <c r="S41" s="56"/>
      <c r="T41" s="56"/>
      <c r="U41" s="56"/>
      <c r="V41" s="56"/>
      <c r="W41" s="56"/>
      <c r="X41" s="56"/>
      <c r="Y41" s="56"/>
      <c r="Z41" s="56"/>
      <c r="AA41" s="56"/>
      <c r="AB41" s="56"/>
      <c r="AC41" s="56"/>
      <c r="AD41" s="56"/>
      <c r="AE41" s="56"/>
      <c r="AF41" s="56"/>
      <c r="AG41" s="56"/>
      <c r="AH41" s="56"/>
      <c r="AI41" s="56"/>
      <c r="AJ41" s="56"/>
      <c r="AK41" s="56"/>
      <c r="AL41" s="56"/>
      <c r="AM41" s="56"/>
      <c r="AN41" s="56"/>
      <c r="AO41" s="56"/>
      <c r="AP41" s="56"/>
      <c r="AQ41" s="56"/>
      <c r="AR41" s="57"/>
    </row>
    <row r="42" spans="2:56" s="4" customFormat="1" ht="36.950000000000003" customHeight="1" x14ac:dyDescent="0.3">
      <c r="B42" s="58"/>
      <c r="C42" s="59" t="s">
        <v>14</v>
      </c>
      <c r="D42" s="60"/>
      <c r="E42" s="60"/>
      <c r="F42" s="60"/>
      <c r="G42" s="60"/>
      <c r="H42" s="60"/>
      <c r="I42" s="60"/>
      <c r="J42" s="60"/>
      <c r="K42" s="60"/>
      <c r="L42" s="240" t="str">
        <f>K6</f>
        <v>Rekonstrukce komunikace a chodníku ul. Moravcova</v>
      </c>
      <c r="M42" s="241"/>
      <c r="N42" s="241"/>
      <c r="O42" s="241"/>
      <c r="P42" s="241"/>
      <c r="Q42" s="241"/>
      <c r="R42" s="241"/>
      <c r="S42" s="241"/>
      <c r="T42" s="241"/>
      <c r="U42" s="241"/>
      <c r="V42" s="241"/>
      <c r="W42" s="241"/>
      <c r="X42" s="241"/>
      <c r="Y42" s="241"/>
      <c r="Z42" s="241"/>
      <c r="AA42" s="241"/>
      <c r="AB42" s="241"/>
      <c r="AC42" s="241"/>
      <c r="AD42" s="241"/>
      <c r="AE42" s="241"/>
      <c r="AF42" s="241"/>
      <c r="AG42" s="241"/>
      <c r="AH42" s="241"/>
      <c r="AI42" s="241"/>
      <c r="AJ42" s="241"/>
      <c r="AK42" s="241"/>
      <c r="AL42" s="241"/>
      <c r="AM42" s="241"/>
      <c r="AN42" s="241"/>
      <c r="AO42" s="241"/>
      <c r="AP42" s="60"/>
      <c r="AQ42" s="60"/>
      <c r="AR42" s="61"/>
    </row>
    <row r="43" spans="2:56" s="1" customFormat="1" ht="6.95" customHeight="1" x14ac:dyDescent="0.3">
      <c r="B43" s="31"/>
      <c r="C43" s="53"/>
      <c r="D43" s="53"/>
      <c r="E43" s="53"/>
      <c r="F43" s="53"/>
      <c r="G43" s="53"/>
      <c r="H43" s="53"/>
      <c r="I43" s="53"/>
      <c r="J43" s="53"/>
      <c r="K43" s="53"/>
      <c r="L43" s="53"/>
      <c r="M43" s="53"/>
      <c r="N43" s="53"/>
      <c r="O43" s="53"/>
      <c r="P43" s="53"/>
      <c r="Q43" s="53"/>
      <c r="R43" s="53"/>
      <c r="S43" s="53"/>
      <c r="T43" s="53"/>
      <c r="U43" s="53"/>
      <c r="V43" s="53"/>
      <c r="W43" s="53"/>
      <c r="X43" s="53"/>
      <c r="Y43" s="53"/>
      <c r="Z43" s="53"/>
      <c r="AA43" s="53"/>
      <c r="AB43" s="53"/>
      <c r="AC43" s="53"/>
      <c r="AD43" s="53"/>
      <c r="AE43" s="53"/>
      <c r="AF43" s="53"/>
      <c r="AG43" s="53"/>
      <c r="AH43" s="53"/>
      <c r="AI43" s="53"/>
      <c r="AJ43" s="53"/>
      <c r="AK43" s="53"/>
      <c r="AL43" s="53"/>
      <c r="AM43" s="53"/>
      <c r="AN43" s="53"/>
      <c r="AO43" s="53"/>
      <c r="AP43" s="53"/>
      <c r="AQ43" s="53"/>
      <c r="AR43" s="51"/>
    </row>
    <row r="44" spans="2:56" s="1" customFormat="1" x14ac:dyDescent="0.3">
      <c r="B44" s="31"/>
      <c r="C44" s="55" t="s">
        <v>22</v>
      </c>
      <c r="D44" s="53"/>
      <c r="E44" s="53"/>
      <c r="F44" s="53"/>
      <c r="G44" s="53"/>
      <c r="H44" s="53"/>
      <c r="I44" s="53"/>
      <c r="J44" s="53"/>
      <c r="K44" s="53"/>
      <c r="L44" s="62" t="str">
        <f>IF(K8="","",K8)</f>
        <v>Kolín</v>
      </c>
      <c r="M44" s="53"/>
      <c r="N44" s="53"/>
      <c r="O44" s="53"/>
      <c r="P44" s="53"/>
      <c r="Q44" s="53"/>
      <c r="R44" s="53"/>
      <c r="S44" s="53"/>
      <c r="T44" s="53"/>
      <c r="U44" s="53"/>
      <c r="V44" s="53"/>
      <c r="W44" s="53"/>
      <c r="X44" s="53"/>
      <c r="Y44" s="53"/>
      <c r="Z44" s="53"/>
      <c r="AA44" s="53"/>
      <c r="AB44" s="53"/>
      <c r="AC44" s="53"/>
      <c r="AD44" s="53"/>
      <c r="AE44" s="53"/>
      <c r="AF44" s="53"/>
      <c r="AG44" s="53"/>
      <c r="AH44" s="53"/>
      <c r="AI44" s="55" t="s">
        <v>24</v>
      </c>
      <c r="AJ44" s="53"/>
      <c r="AK44" s="53"/>
      <c r="AL44" s="53"/>
      <c r="AM44" s="242" t="str">
        <f>IF(AN8= "","",AN8)</f>
        <v>10. 8. 2017</v>
      </c>
      <c r="AN44" s="243"/>
      <c r="AO44" s="53"/>
      <c r="AP44" s="53"/>
      <c r="AQ44" s="53"/>
      <c r="AR44" s="51"/>
    </row>
    <row r="45" spans="2:56" s="1" customFormat="1" ht="6.95" customHeight="1" x14ac:dyDescent="0.3">
      <c r="B45" s="31"/>
      <c r="C45" s="53"/>
      <c r="D45" s="53"/>
      <c r="E45" s="53"/>
      <c r="F45" s="53"/>
      <c r="G45" s="53"/>
      <c r="H45" s="53"/>
      <c r="I45" s="53"/>
      <c r="J45" s="53"/>
      <c r="K45" s="53"/>
      <c r="L45" s="53"/>
      <c r="M45" s="53"/>
      <c r="N45" s="53"/>
      <c r="O45" s="53"/>
      <c r="P45" s="53"/>
      <c r="Q45" s="53"/>
      <c r="R45" s="53"/>
      <c r="S45" s="53"/>
      <c r="T45" s="53"/>
      <c r="U45" s="53"/>
      <c r="V45" s="53"/>
      <c r="W45" s="53"/>
      <c r="X45" s="53"/>
      <c r="Y45" s="53"/>
      <c r="Z45" s="53"/>
      <c r="AA45" s="53"/>
      <c r="AB45" s="53"/>
      <c r="AC45" s="53"/>
      <c r="AD45" s="53"/>
      <c r="AE45" s="53"/>
      <c r="AF45" s="53"/>
      <c r="AG45" s="53"/>
      <c r="AH45" s="53"/>
      <c r="AI45" s="53"/>
      <c r="AJ45" s="53"/>
      <c r="AK45" s="53"/>
      <c r="AL45" s="53"/>
      <c r="AM45" s="53"/>
      <c r="AN45" s="53"/>
      <c r="AO45" s="53"/>
      <c r="AP45" s="53"/>
      <c r="AQ45" s="53"/>
      <c r="AR45" s="51"/>
    </row>
    <row r="46" spans="2:56" s="1" customFormat="1" x14ac:dyDescent="0.3">
      <c r="B46" s="31"/>
      <c r="C46" s="55" t="s">
        <v>28</v>
      </c>
      <c r="D46" s="53"/>
      <c r="E46" s="53"/>
      <c r="F46" s="53"/>
      <c r="G46" s="53"/>
      <c r="H46" s="53"/>
      <c r="I46" s="53"/>
      <c r="J46" s="53"/>
      <c r="K46" s="53"/>
      <c r="L46" s="56" t="str">
        <f>IF(E11= "","",E11)</f>
        <v>Město Kolín</v>
      </c>
      <c r="M46" s="53"/>
      <c r="N46" s="53"/>
      <c r="O46" s="53"/>
      <c r="P46" s="53"/>
      <c r="Q46" s="53"/>
      <c r="R46" s="53"/>
      <c r="S46" s="53"/>
      <c r="T46" s="53"/>
      <c r="U46" s="53"/>
      <c r="V46" s="53"/>
      <c r="W46" s="53"/>
      <c r="X46" s="53"/>
      <c r="Y46" s="53"/>
      <c r="Z46" s="53"/>
      <c r="AA46" s="53"/>
      <c r="AB46" s="53"/>
      <c r="AC46" s="53"/>
      <c r="AD46" s="53"/>
      <c r="AE46" s="53"/>
      <c r="AF46" s="53"/>
      <c r="AG46" s="53"/>
      <c r="AH46" s="53"/>
      <c r="AI46" s="55" t="s">
        <v>34</v>
      </c>
      <c r="AJ46" s="53"/>
      <c r="AK46" s="53"/>
      <c r="AL46" s="53"/>
      <c r="AM46" s="244" t="str">
        <f>IF(E17="","",E17)</f>
        <v>In. Lucie Dvořáková</v>
      </c>
      <c r="AN46" s="243"/>
      <c r="AO46" s="243"/>
      <c r="AP46" s="243"/>
      <c r="AQ46" s="53"/>
      <c r="AR46" s="51"/>
      <c r="AS46" s="245" t="s">
        <v>53</v>
      </c>
      <c r="AT46" s="246"/>
      <c r="AU46" s="64"/>
      <c r="AV46" s="64"/>
      <c r="AW46" s="64"/>
      <c r="AX46" s="64"/>
      <c r="AY46" s="64"/>
      <c r="AZ46" s="64"/>
      <c r="BA46" s="64"/>
      <c r="BB46" s="64"/>
      <c r="BC46" s="64"/>
      <c r="BD46" s="65"/>
    </row>
    <row r="47" spans="2:56" s="1" customFormat="1" x14ac:dyDescent="0.3">
      <c r="B47" s="31"/>
      <c r="C47" s="55" t="s">
        <v>32</v>
      </c>
      <c r="D47" s="53"/>
      <c r="E47" s="53"/>
      <c r="F47" s="53"/>
      <c r="G47" s="53"/>
      <c r="H47" s="53"/>
      <c r="I47" s="53"/>
      <c r="J47" s="53"/>
      <c r="K47" s="53"/>
      <c r="L47" s="56" t="str">
        <f>IF(E14="","",E14)</f>
        <v xml:space="preserve"> </v>
      </c>
      <c r="M47" s="53"/>
      <c r="N47" s="53"/>
      <c r="O47" s="53"/>
      <c r="P47" s="53"/>
      <c r="Q47" s="53"/>
      <c r="R47" s="53"/>
      <c r="S47" s="53"/>
      <c r="T47" s="53"/>
      <c r="U47" s="53"/>
      <c r="V47" s="53"/>
      <c r="W47" s="53"/>
      <c r="X47" s="53"/>
      <c r="Y47" s="53"/>
      <c r="Z47" s="53"/>
      <c r="AA47" s="53"/>
      <c r="AB47" s="53"/>
      <c r="AC47" s="53"/>
      <c r="AD47" s="53"/>
      <c r="AE47" s="53"/>
      <c r="AF47" s="53"/>
      <c r="AG47" s="53"/>
      <c r="AH47" s="53"/>
      <c r="AI47" s="53"/>
      <c r="AJ47" s="53"/>
      <c r="AK47" s="53"/>
      <c r="AL47" s="53"/>
      <c r="AM47" s="53"/>
      <c r="AN47" s="53"/>
      <c r="AO47" s="53"/>
      <c r="AP47" s="53"/>
      <c r="AQ47" s="53"/>
      <c r="AR47" s="51"/>
      <c r="AS47" s="247"/>
      <c r="AT47" s="248"/>
      <c r="AU47" s="66"/>
      <c r="AV47" s="66"/>
      <c r="AW47" s="66"/>
      <c r="AX47" s="66"/>
      <c r="AY47" s="66"/>
      <c r="AZ47" s="66"/>
      <c r="BA47" s="66"/>
      <c r="BB47" s="66"/>
      <c r="BC47" s="66"/>
      <c r="BD47" s="67"/>
    </row>
    <row r="48" spans="2:56" s="1" customFormat="1" ht="10.9" customHeight="1" x14ac:dyDescent="0.3">
      <c r="B48" s="31"/>
      <c r="C48" s="53"/>
      <c r="D48" s="53"/>
      <c r="E48" s="53"/>
      <c r="F48" s="53"/>
      <c r="G48" s="53"/>
      <c r="H48" s="53"/>
      <c r="I48" s="53"/>
      <c r="J48" s="53"/>
      <c r="K48" s="53"/>
      <c r="L48" s="53"/>
      <c r="M48" s="53"/>
      <c r="N48" s="53"/>
      <c r="O48" s="53"/>
      <c r="P48" s="53"/>
      <c r="Q48" s="53"/>
      <c r="R48" s="53"/>
      <c r="S48" s="53"/>
      <c r="T48" s="53"/>
      <c r="U48" s="53"/>
      <c r="V48" s="53"/>
      <c r="W48" s="53"/>
      <c r="X48" s="53"/>
      <c r="Y48" s="53"/>
      <c r="Z48" s="53"/>
      <c r="AA48" s="53"/>
      <c r="AB48" s="53"/>
      <c r="AC48" s="53"/>
      <c r="AD48" s="53"/>
      <c r="AE48" s="53"/>
      <c r="AF48" s="53"/>
      <c r="AG48" s="53"/>
      <c r="AH48" s="53"/>
      <c r="AI48" s="53"/>
      <c r="AJ48" s="53"/>
      <c r="AK48" s="53"/>
      <c r="AL48" s="53"/>
      <c r="AM48" s="53"/>
      <c r="AN48" s="53"/>
      <c r="AO48" s="53"/>
      <c r="AP48" s="53"/>
      <c r="AQ48" s="53"/>
      <c r="AR48" s="51"/>
      <c r="AS48" s="249"/>
      <c r="AT48" s="232"/>
      <c r="AU48" s="32"/>
      <c r="AV48" s="32"/>
      <c r="AW48" s="32"/>
      <c r="AX48" s="32"/>
      <c r="AY48" s="32"/>
      <c r="AZ48" s="32"/>
      <c r="BA48" s="32"/>
      <c r="BB48" s="32"/>
      <c r="BC48" s="32"/>
      <c r="BD48" s="69"/>
    </row>
    <row r="49" spans="1:91" s="1" customFormat="1" ht="29.25" customHeight="1" x14ac:dyDescent="0.3">
      <c r="B49" s="31"/>
      <c r="C49" s="250" t="s">
        <v>54</v>
      </c>
      <c r="D49" s="251"/>
      <c r="E49" s="251"/>
      <c r="F49" s="251"/>
      <c r="G49" s="251"/>
      <c r="H49" s="70"/>
      <c r="I49" s="252" t="s">
        <v>55</v>
      </c>
      <c r="J49" s="251"/>
      <c r="K49" s="251"/>
      <c r="L49" s="251"/>
      <c r="M49" s="251"/>
      <c r="N49" s="251"/>
      <c r="O49" s="251"/>
      <c r="P49" s="251"/>
      <c r="Q49" s="251"/>
      <c r="R49" s="251"/>
      <c r="S49" s="251"/>
      <c r="T49" s="251"/>
      <c r="U49" s="251"/>
      <c r="V49" s="251"/>
      <c r="W49" s="251"/>
      <c r="X49" s="251"/>
      <c r="Y49" s="251"/>
      <c r="Z49" s="251"/>
      <c r="AA49" s="251"/>
      <c r="AB49" s="251"/>
      <c r="AC49" s="251"/>
      <c r="AD49" s="251"/>
      <c r="AE49" s="251"/>
      <c r="AF49" s="251"/>
      <c r="AG49" s="253" t="s">
        <v>56</v>
      </c>
      <c r="AH49" s="251"/>
      <c r="AI49" s="251"/>
      <c r="AJ49" s="251"/>
      <c r="AK49" s="251"/>
      <c r="AL49" s="251"/>
      <c r="AM49" s="251"/>
      <c r="AN49" s="252" t="s">
        <v>57</v>
      </c>
      <c r="AO49" s="251"/>
      <c r="AP49" s="251"/>
      <c r="AQ49" s="71" t="s">
        <v>58</v>
      </c>
      <c r="AR49" s="51"/>
      <c r="AS49" s="72" t="s">
        <v>59</v>
      </c>
      <c r="AT49" s="73" t="s">
        <v>60</v>
      </c>
      <c r="AU49" s="73" t="s">
        <v>61</v>
      </c>
      <c r="AV49" s="73" t="s">
        <v>62</v>
      </c>
      <c r="AW49" s="73" t="s">
        <v>63</v>
      </c>
      <c r="AX49" s="73" t="s">
        <v>64</v>
      </c>
      <c r="AY49" s="73" t="s">
        <v>65</v>
      </c>
      <c r="AZ49" s="73" t="s">
        <v>66</v>
      </c>
      <c r="BA49" s="73" t="s">
        <v>67</v>
      </c>
      <c r="BB49" s="73" t="s">
        <v>68</v>
      </c>
      <c r="BC49" s="73" t="s">
        <v>69</v>
      </c>
      <c r="BD49" s="74" t="s">
        <v>70</v>
      </c>
    </row>
    <row r="50" spans="1:91" s="1" customFormat="1" ht="10.9" customHeight="1" x14ac:dyDescent="0.3">
      <c r="B50" s="31"/>
      <c r="C50" s="53"/>
      <c r="D50" s="53"/>
      <c r="E50" s="53"/>
      <c r="F50" s="53"/>
      <c r="G50" s="53"/>
      <c r="H50" s="53"/>
      <c r="I50" s="53"/>
      <c r="J50" s="53"/>
      <c r="K50" s="53"/>
      <c r="L50" s="53"/>
      <c r="M50" s="53"/>
      <c r="N50" s="53"/>
      <c r="O50" s="53"/>
      <c r="P50" s="53"/>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1"/>
      <c r="AS50" s="75"/>
      <c r="AT50" s="76"/>
      <c r="AU50" s="76"/>
      <c r="AV50" s="76"/>
      <c r="AW50" s="76"/>
      <c r="AX50" s="76"/>
      <c r="AY50" s="76"/>
      <c r="AZ50" s="76"/>
      <c r="BA50" s="76"/>
      <c r="BB50" s="76"/>
      <c r="BC50" s="76"/>
      <c r="BD50" s="77"/>
    </row>
    <row r="51" spans="1:91" s="4" customFormat="1" ht="32.450000000000003" customHeight="1" x14ac:dyDescent="0.3">
      <c r="B51" s="58"/>
      <c r="C51" s="78" t="s">
        <v>71</v>
      </c>
      <c r="D51" s="79"/>
      <c r="E51" s="79"/>
      <c r="F51" s="79"/>
      <c r="G51" s="79"/>
      <c r="H51" s="79"/>
      <c r="I51" s="79"/>
      <c r="J51" s="79"/>
      <c r="K51" s="79"/>
      <c r="L51" s="79"/>
      <c r="M51" s="79"/>
      <c r="N51" s="79"/>
      <c r="O51" s="79"/>
      <c r="P51" s="79"/>
      <c r="Q51" s="79"/>
      <c r="R51" s="79"/>
      <c r="S51" s="79"/>
      <c r="T51" s="79"/>
      <c r="U51" s="79"/>
      <c r="V51" s="79"/>
      <c r="W51" s="79"/>
      <c r="X51" s="79"/>
      <c r="Y51" s="79"/>
      <c r="Z51" s="79"/>
      <c r="AA51" s="79"/>
      <c r="AB51" s="79"/>
      <c r="AC51" s="79"/>
      <c r="AD51" s="79"/>
      <c r="AE51" s="79"/>
      <c r="AF51" s="79"/>
      <c r="AG51" s="257">
        <f>ROUND(SUM(AG52:AG53),2)</f>
        <v>12441224.4</v>
      </c>
      <c r="AH51" s="257"/>
      <c r="AI51" s="257"/>
      <c r="AJ51" s="257"/>
      <c r="AK51" s="257"/>
      <c r="AL51" s="257"/>
      <c r="AM51" s="257"/>
      <c r="AN51" s="258">
        <f>SUM(AG51,AT51)</f>
        <v>15053881.52</v>
      </c>
      <c r="AO51" s="258"/>
      <c r="AP51" s="258"/>
      <c r="AQ51" s="80" t="s">
        <v>20</v>
      </c>
      <c r="AR51" s="61"/>
      <c r="AS51" s="81">
        <f>ROUND(SUM(AS52:AS53),2)</f>
        <v>0</v>
      </c>
      <c r="AT51" s="82">
        <f>ROUND(SUM(AV51:AW51),2)</f>
        <v>2612657.12</v>
      </c>
      <c r="AU51" s="83">
        <f>ROUND(SUM(AU52:AU53),5)</f>
        <v>10386.377990000001</v>
      </c>
      <c r="AV51" s="82">
        <f>ROUND(AZ51*L26,2)</f>
        <v>2612657.12</v>
      </c>
      <c r="AW51" s="82">
        <f>ROUND(BA51*L27,2)</f>
        <v>0</v>
      </c>
      <c r="AX51" s="82">
        <f>ROUND(BB51*L26,2)</f>
        <v>0</v>
      </c>
      <c r="AY51" s="82">
        <f>ROUND(BC51*L27,2)</f>
        <v>0</v>
      </c>
      <c r="AZ51" s="82">
        <f>ROUND(SUM(AZ52:AZ53),2)</f>
        <v>12441224.4</v>
      </c>
      <c r="BA51" s="82">
        <f>ROUND(SUM(BA52:BA53),2)</f>
        <v>0</v>
      </c>
      <c r="BB51" s="82">
        <f>ROUND(SUM(BB52:BB53),2)</f>
        <v>0</v>
      </c>
      <c r="BC51" s="82">
        <f>ROUND(SUM(BC52:BC53),2)</f>
        <v>0</v>
      </c>
      <c r="BD51" s="84">
        <f>ROUND(SUM(BD52:BD53),2)</f>
        <v>0</v>
      </c>
      <c r="BS51" s="85" t="s">
        <v>72</v>
      </c>
      <c r="BT51" s="85" t="s">
        <v>73</v>
      </c>
      <c r="BU51" s="86" t="s">
        <v>74</v>
      </c>
      <c r="BV51" s="85" t="s">
        <v>75</v>
      </c>
      <c r="BW51" s="85" t="s">
        <v>5</v>
      </c>
      <c r="BX51" s="85" t="s">
        <v>76</v>
      </c>
      <c r="CL51" s="85" t="s">
        <v>18</v>
      </c>
    </row>
    <row r="52" spans="1:91" s="5" customFormat="1" ht="22.5" customHeight="1" x14ac:dyDescent="0.3">
      <c r="A52" s="265" t="s">
        <v>892</v>
      </c>
      <c r="B52" s="87"/>
      <c r="C52" s="88"/>
      <c r="D52" s="256" t="s">
        <v>77</v>
      </c>
      <c r="E52" s="255"/>
      <c r="F52" s="255"/>
      <c r="G52" s="255"/>
      <c r="H52" s="255"/>
      <c r="I52" s="89"/>
      <c r="J52" s="256" t="s">
        <v>78</v>
      </c>
      <c r="K52" s="255"/>
      <c r="L52" s="255"/>
      <c r="M52" s="255"/>
      <c r="N52" s="255"/>
      <c r="O52" s="255"/>
      <c r="P52" s="255"/>
      <c r="Q52" s="255"/>
      <c r="R52" s="255"/>
      <c r="S52" s="255"/>
      <c r="T52" s="255"/>
      <c r="U52" s="255"/>
      <c r="V52" s="255"/>
      <c r="W52" s="255"/>
      <c r="X52" s="255"/>
      <c r="Y52" s="255"/>
      <c r="Z52" s="255"/>
      <c r="AA52" s="255"/>
      <c r="AB52" s="255"/>
      <c r="AC52" s="255"/>
      <c r="AD52" s="255"/>
      <c r="AE52" s="255"/>
      <c r="AF52" s="255"/>
      <c r="AG52" s="254">
        <f>'52.1 - komunikace'!J27</f>
        <v>11976224.4</v>
      </c>
      <c r="AH52" s="255"/>
      <c r="AI52" s="255"/>
      <c r="AJ52" s="255"/>
      <c r="AK52" s="255"/>
      <c r="AL52" s="255"/>
      <c r="AM52" s="255"/>
      <c r="AN52" s="254">
        <f>SUM(AG52,AT52)</f>
        <v>14491231.52</v>
      </c>
      <c r="AO52" s="255"/>
      <c r="AP52" s="255"/>
      <c r="AQ52" s="90" t="s">
        <v>79</v>
      </c>
      <c r="AR52" s="91"/>
      <c r="AS52" s="92">
        <v>0</v>
      </c>
      <c r="AT52" s="93">
        <f>ROUND(SUM(AV52:AW52),2)</f>
        <v>2515007.12</v>
      </c>
      <c r="AU52" s="94">
        <f>'52.1 - komunikace'!P82</f>
        <v>10386.377994</v>
      </c>
      <c r="AV52" s="93">
        <f>'52.1 - komunikace'!J30</f>
        <v>2515007.12</v>
      </c>
      <c r="AW52" s="93">
        <f>'52.1 - komunikace'!J31</f>
        <v>0</v>
      </c>
      <c r="AX52" s="93">
        <f>'52.1 - komunikace'!J32</f>
        <v>0</v>
      </c>
      <c r="AY52" s="93">
        <f>'52.1 - komunikace'!J33</f>
        <v>0</v>
      </c>
      <c r="AZ52" s="93">
        <f>'52.1 - komunikace'!F30</f>
        <v>11976224.4</v>
      </c>
      <c r="BA52" s="93">
        <f>'52.1 - komunikace'!F31</f>
        <v>0</v>
      </c>
      <c r="BB52" s="93">
        <f>'52.1 - komunikace'!F32</f>
        <v>0</v>
      </c>
      <c r="BC52" s="93">
        <f>'52.1 - komunikace'!F33</f>
        <v>0</v>
      </c>
      <c r="BD52" s="95">
        <f>'52.1 - komunikace'!F34</f>
        <v>0</v>
      </c>
      <c r="BT52" s="96" t="s">
        <v>21</v>
      </c>
      <c r="BV52" s="96" t="s">
        <v>75</v>
      </c>
      <c r="BW52" s="96" t="s">
        <v>80</v>
      </c>
      <c r="BX52" s="96" t="s">
        <v>5</v>
      </c>
      <c r="CL52" s="96" t="s">
        <v>81</v>
      </c>
      <c r="CM52" s="96" t="s">
        <v>82</v>
      </c>
    </row>
    <row r="53" spans="1:91" s="5" customFormat="1" ht="22.5" customHeight="1" x14ac:dyDescent="0.3">
      <c r="A53" s="265" t="s">
        <v>892</v>
      </c>
      <c r="B53" s="87"/>
      <c r="C53" s="88"/>
      <c r="D53" s="256" t="s">
        <v>83</v>
      </c>
      <c r="E53" s="255"/>
      <c r="F53" s="255"/>
      <c r="G53" s="255"/>
      <c r="H53" s="255"/>
      <c r="I53" s="89"/>
      <c r="J53" s="256" t="s">
        <v>84</v>
      </c>
      <c r="K53" s="255"/>
      <c r="L53" s="255"/>
      <c r="M53" s="255"/>
      <c r="N53" s="255"/>
      <c r="O53" s="255"/>
      <c r="P53" s="255"/>
      <c r="Q53" s="255"/>
      <c r="R53" s="255"/>
      <c r="S53" s="255"/>
      <c r="T53" s="255"/>
      <c r="U53" s="255"/>
      <c r="V53" s="255"/>
      <c r="W53" s="255"/>
      <c r="X53" s="255"/>
      <c r="Y53" s="255"/>
      <c r="Z53" s="255"/>
      <c r="AA53" s="255"/>
      <c r="AB53" s="255"/>
      <c r="AC53" s="255"/>
      <c r="AD53" s="255"/>
      <c r="AE53" s="255"/>
      <c r="AF53" s="255"/>
      <c r="AG53" s="254">
        <f>'52.2 - VRN'!J27</f>
        <v>465000</v>
      </c>
      <c r="AH53" s="255"/>
      <c r="AI53" s="255"/>
      <c r="AJ53" s="255"/>
      <c r="AK53" s="255"/>
      <c r="AL53" s="255"/>
      <c r="AM53" s="255"/>
      <c r="AN53" s="254">
        <f>SUM(AG53,AT53)</f>
        <v>562650</v>
      </c>
      <c r="AO53" s="255"/>
      <c r="AP53" s="255"/>
      <c r="AQ53" s="90" t="s">
        <v>85</v>
      </c>
      <c r="AR53" s="91"/>
      <c r="AS53" s="97">
        <v>0</v>
      </c>
      <c r="AT53" s="98">
        <f>ROUND(SUM(AV53:AW53),2)</f>
        <v>97650</v>
      </c>
      <c r="AU53" s="99">
        <f>'52.2 - VRN'!P78</f>
        <v>0</v>
      </c>
      <c r="AV53" s="98">
        <f>'52.2 - VRN'!J30</f>
        <v>97650</v>
      </c>
      <c r="AW53" s="98">
        <f>'52.2 - VRN'!J31</f>
        <v>0</v>
      </c>
      <c r="AX53" s="98">
        <f>'52.2 - VRN'!J32</f>
        <v>0</v>
      </c>
      <c r="AY53" s="98">
        <f>'52.2 - VRN'!J33</f>
        <v>0</v>
      </c>
      <c r="AZ53" s="98">
        <f>'52.2 - VRN'!F30</f>
        <v>465000</v>
      </c>
      <c r="BA53" s="98">
        <f>'52.2 - VRN'!F31</f>
        <v>0</v>
      </c>
      <c r="BB53" s="98">
        <f>'52.2 - VRN'!F32</f>
        <v>0</v>
      </c>
      <c r="BC53" s="98">
        <f>'52.2 - VRN'!F33</f>
        <v>0</v>
      </c>
      <c r="BD53" s="100">
        <f>'52.2 - VRN'!F34</f>
        <v>0</v>
      </c>
      <c r="BT53" s="96" t="s">
        <v>21</v>
      </c>
      <c r="BV53" s="96" t="s">
        <v>75</v>
      </c>
      <c r="BW53" s="96" t="s">
        <v>86</v>
      </c>
      <c r="BX53" s="96" t="s">
        <v>5</v>
      </c>
      <c r="CL53" s="96" t="s">
        <v>20</v>
      </c>
      <c r="CM53" s="96" t="s">
        <v>82</v>
      </c>
    </row>
    <row r="54" spans="1:91" s="1" customFormat="1" ht="30" customHeight="1" x14ac:dyDescent="0.3">
      <c r="B54" s="31"/>
      <c r="C54" s="53"/>
      <c r="D54" s="53"/>
      <c r="E54" s="53"/>
      <c r="F54" s="53"/>
      <c r="G54" s="53"/>
      <c r="H54" s="53"/>
      <c r="I54" s="53"/>
      <c r="J54" s="53"/>
      <c r="K54" s="53"/>
      <c r="L54" s="53"/>
      <c r="M54" s="53"/>
      <c r="N54" s="53"/>
      <c r="O54" s="53"/>
      <c r="P54" s="53"/>
      <c r="Q54" s="53"/>
      <c r="R54" s="53"/>
      <c r="S54" s="53"/>
      <c r="T54" s="53"/>
      <c r="U54" s="53"/>
      <c r="V54" s="53"/>
      <c r="W54" s="53"/>
      <c r="X54" s="53"/>
      <c r="Y54" s="53"/>
      <c r="Z54" s="53"/>
      <c r="AA54" s="53"/>
      <c r="AB54" s="53"/>
      <c r="AC54" s="53"/>
      <c r="AD54" s="53"/>
      <c r="AE54" s="53"/>
      <c r="AF54" s="53"/>
      <c r="AG54" s="53"/>
      <c r="AH54" s="53"/>
      <c r="AI54" s="53"/>
      <c r="AJ54" s="53"/>
      <c r="AK54" s="53"/>
      <c r="AL54" s="53"/>
      <c r="AM54" s="53"/>
      <c r="AN54" s="53"/>
      <c r="AO54" s="53"/>
      <c r="AP54" s="53"/>
      <c r="AQ54" s="53"/>
      <c r="AR54" s="51"/>
    </row>
    <row r="55" spans="1:91" s="1" customFormat="1" ht="6.95" customHeight="1" x14ac:dyDescent="0.3">
      <c r="B55" s="46"/>
      <c r="C55" s="47"/>
      <c r="D55" s="47"/>
      <c r="E55" s="47"/>
      <c r="F55" s="47"/>
      <c r="G55" s="47"/>
      <c r="H55" s="47"/>
      <c r="I55" s="47"/>
      <c r="J55" s="47"/>
      <c r="K55" s="47"/>
      <c r="L55" s="47"/>
      <c r="M55" s="47"/>
      <c r="N55" s="47"/>
      <c r="O55" s="47"/>
      <c r="P55" s="47"/>
      <c r="Q55" s="47"/>
      <c r="R55" s="47"/>
      <c r="S55" s="47"/>
      <c r="T55" s="47"/>
      <c r="U55" s="47"/>
      <c r="V55" s="47"/>
      <c r="W55" s="47"/>
      <c r="X55" s="47"/>
      <c r="Y55" s="47"/>
      <c r="Z55" s="47"/>
      <c r="AA55" s="47"/>
      <c r="AB55" s="47"/>
      <c r="AC55" s="47"/>
      <c r="AD55" s="47"/>
      <c r="AE55" s="47"/>
      <c r="AF55" s="47"/>
      <c r="AG55" s="47"/>
      <c r="AH55" s="47"/>
      <c r="AI55" s="47"/>
      <c r="AJ55" s="47"/>
      <c r="AK55" s="47"/>
      <c r="AL55" s="47"/>
      <c r="AM55" s="47"/>
      <c r="AN55" s="47"/>
      <c r="AO55" s="47"/>
      <c r="AP55" s="47"/>
      <c r="AQ55" s="47"/>
      <c r="AR55" s="51"/>
    </row>
  </sheetData>
  <sheetProtection algorithmName="SHA-512" hashValue="wFaTY+gdTCVRShnVlECy20gxeMUCovYIjDkK0m3sHy3QhvCwRSEvvwDVg6ta4ZJsKJigJ4nTmwb+lDxyTjpXzA==" saltValue="DzCaJ/DB9uEOlNvqZe4elg==" spinCount="100000" sheet="1" objects="1" scenarios="1" formatColumns="0" formatRows="0" sort="0" autoFilter="0"/>
  <mergeCells count="43">
    <mergeCell ref="AG51:AM51"/>
    <mergeCell ref="AN51:AP51"/>
    <mergeCell ref="AR2:BE2"/>
    <mergeCell ref="AN52:AP52"/>
    <mergeCell ref="AG52:AM52"/>
    <mergeCell ref="D52:H52"/>
    <mergeCell ref="J52:AF52"/>
    <mergeCell ref="AN53:AP53"/>
    <mergeCell ref="AG53:AM53"/>
    <mergeCell ref="D53:H53"/>
    <mergeCell ref="J53:AF53"/>
    <mergeCell ref="L42:AO42"/>
    <mergeCell ref="AM44:AN44"/>
    <mergeCell ref="AM46:AP46"/>
    <mergeCell ref="AS46:AT48"/>
    <mergeCell ref="C49:G49"/>
    <mergeCell ref="I49:AF49"/>
    <mergeCell ref="AG49:AM49"/>
    <mergeCell ref="AN49:AP49"/>
    <mergeCell ref="L30:O30"/>
    <mergeCell ref="W30:AE30"/>
    <mergeCell ref="AK30:AO30"/>
    <mergeCell ref="X32:AB32"/>
    <mergeCell ref="AK32:AO32"/>
    <mergeCell ref="L28:O28"/>
    <mergeCell ref="W28:AE28"/>
    <mergeCell ref="AK28:AO28"/>
    <mergeCell ref="L29:O29"/>
    <mergeCell ref="W29:AE29"/>
    <mergeCell ref="AK29:AO29"/>
    <mergeCell ref="L26:O26"/>
    <mergeCell ref="W26:AE26"/>
    <mergeCell ref="AK26:AO26"/>
    <mergeCell ref="L27:O27"/>
    <mergeCell ref="W27:AE27"/>
    <mergeCell ref="AK27:AO27"/>
    <mergeCell ref="K5:AO5"/>
    <mergeCell ref="K6:AO6"/>
    <mergeCell ref="E20:AN20"/>
    <mergeCell ref="AK23:AO23"/>
    <mergeCell ref="L25:O25"/>
    <mergeCell ref="W25:AE25"/>
    <mergeCell ref="AK25:AO25"/>
  </mergeCells>
  <hyperlinks>
    <hyperlink ref="K1:S1" location="C2" tooltip="Rekapitulace stavby" display="1) Rekapitulace stavby"/>
    <hyperlink ref="W1:AI1" location="C51" tooltip="Rekapitulace objektů stavby a soupisů prací" display="2) Rekapitulace objektů stavby a soupisů prací"/>
    <hyperlink ref="A52" location="'52.1 - komunikace'!C2" tooltip="52.1 - komunikace" display="/"/>
    <hyperlink ref="A53" location="'52.2 - VRN'!C2" tooltip="52.2 - VRN" display="/"/>
  </hyperlinks>
  <pageMargins left="0.58333330000000005" right="0.58333330000000005" top="0.58333330000000005" bottom="0.58333330000000005" header="0" footer="0"/>
  <pageSetup paperSize="9" fitToHeight="100" orientation="landscape" blackAndWhite="1" r:id="rId1"/>
  <headerFooter>
    <oddFooter>&amp;CStrana &amp;P z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513"/>
  <sheetViews>
    <sheetView showGridLines="0" workbookViewId="0">
      <pane ySplit="1" topLeftCell="A2" activePane="bottomLeft" state="frozen"/>
      <selection pane="bottomLeft"/>
    </sheetView>
  </sheetViews>
  <sheetFormatPr defaultRowHeight="15" x14ac:dyDescent="0.3"/>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x14ac:dyDescent="0.3">
      <c r="A1" s="270"/>
      <c r="B1" s="267"/>
      <c r="C1" s="267"/>
      <c r="D1" s="268" t="s">
        <v>1</v>
      </c>
      <c r="E1" s="267"/>
      <c r="F1" s="269" t="s">
        <v>893</v>
      </c>
      <c r="G1" s="271" t="s">
        <v>894</v>
      </c>
      <c r="H1" s="271"/>
      <c r="I1" s="267"/>
      <c r="J1" s="269" t="s">
        <v>895</v>
      </c>
      <c r="K1" s="268" t="s">
        <v>87</v>
      </c>
      <c r="L1" s="269" t="s">
        <v>896</v>
      </c>
      <c r="M1" s="269"/>
      <c r="N1" s="269"/>
      <c r="O1" s="269"/>
      <c r="P1" s="269"/>
      <c r="Q1" s="269"/>
      <c r="R1" s="269"/>
      <c r="S1" s="269"/>
      <c r="T1" s="269"/>
      <c r="U1" s="272"/>
      <c r="V1" s="272"/>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row>
    <row r="2" spans="1:70" ht="36.950000000000003" customHeight="1" x14ac:dyDescent="0.3">
      <c r="L2" s="259"/>
      <c r="M2" s="259"/>
      <c r="N2" s="259"/>
      <c r="O2" s="259"/>
      <c r="P2" s="259"/>
      <c r="Q2" s="259"/>
      <c r="R2" s="259"/>
      <c r="S2" s="259"/>
      <c r="T2" s="259"/>
      <c r="U2" s="259"/>
      <c r="V2" s="259"/>
      <c r="AT2" s="17" t="s">
        <v>80</v>
      </c>
    </row>
    <row r="3" spans="1:70" ht="6.95" customHeight="1" x14ac:dyDescent="0.3">
      <c r="B3" s="18"/>
      <c r="C3" s="19"/>
      <c r="D3" s="19"/>
      <c r="E3" s="19"/>
      <c r="F3" s="19"/>
      <c r="G3" s="19"/>
      <c r="H3" s="19"/>
      <c r="I3" s="19"/>
      <c r="J3" s="19"/>
      <c r="K3" s="20"/>
      <c r="AT3" s="17" t="s">
        <v>82</v>
      </c>
    </row>
    <row r="4" spans="1:70" ht="36.950000000000003" customHeight="1" x14ac:dyDescent="0.3">
      <c r="B4" s="21"/>
      <c r="C4" s="22"/>
      <c r="D4" s="23" t="s">
        <v>88</v>
      </c>
      <c r="E4" s="22"/>
      <c r="F4" s="22"/>
      <c r="G4" s="22"/>
      <c r="H4" s="22"/>
      <c r="I4" s="22"/>
      <c r="J4" s="22"/>
      <c r="K4" s="24"/>
      <c r="M4" s="25" t="s">
        <v>10</v>
      </c>
      <c r="AT4" s="17" t="s">
        <v>4</v>
      </c>
    </row>
    <row r="5" spans="1:70" ht="6.95" customHeight="1" x14ac:dyDescent="0.3">
      <c r="B5" s="21"/>
      <c r="C5" s="22"/>
      <c r="D5" s="22"/>
      <c r="E5" s="22"/>
      <c r="F5" s="22"/>
      <c r="G5" s="22"/>
      <c r="H5" s="22"/>
      <c r="I5" s="22"/>
      <c r="J5" s="22"/>
      <c r="K5" s="24"/>
    </row>
    <row r="6" spans="1:70" x14ac:dyDescent="0.3">
      <c r="B6" s="21"/>
      <c r="C6" s="22"/>
      <c r="D6" s="29" t="s">
        <v>14</v>
      </c>
      <c r="E6" s="22"/>
      <c r="F6" s="22"/>
      <c r="G6" s="22"/>
      <c r="H6" s="22"/>
      <c r="I6" s="22"/>
      <c r="J6" s="22"/>
      <c r="K6" s="24"/>
    </row>
    <row r="7" spans="1:70" ht="22.5" customHeight="1" x14ac:dyDescent="0.3">
      <c r="B7" s="21"/>
      <c r="C7" s="22"/>
      <c r="D7" s="22"/>
      <c r="E7" s="260" t="str">
        <f>'Rekapitulace stavby'!K6</f>
        <v>Rekonstrukce komunikace a chodníku ul. Moravcova</v>
      </c>
      <c r="F7" s="226"/>
      <c r="G7" s="226"/>
      <c r="H7" s="226"/>
      <c r="I7" s="22"/>
      <c r="J7" s="22"/>
      <c r="K7" s="24"/>
    </row>
    <row r="8" spans="1:70" s="1" customFormat="1" x14ac:dyDescent="0.3">
      <c r="B8" s="31"/>
      <c r="C8" s="32"/>
      <c r="D8" s="29" t="s">
        <v>89</v>
      </c>
      <c r="E8" s="32"/>
      <c r="F8" s="32"/>
      <c r="G8" s="32"/>
      <c r="H8" s="32"/>
      <c r="I8" s="32"/>
      <c r="J8" s="32"/>
      <c r="K8" s="35"/>
    </row>
    <row r="9" spans="1:70" s="1" customFormat="1" ht="36.950000000000003" customHeight="1" x14ac:dyDescent="0.3">
      <c r="B9" s="31"/>
      <c r="C9" s="32"/>
      <c r="D9" s="32"/>
      <c r="E9" s="261" t="s">
        <v>90</v>
      </c>
      <c r="F9" s="232"/>
      <c r="G9" s="232"/>
      <c r="H9" s="232"/>
      <c r="I9" s="32"/>
      <c r="J9" s="32"/>
      <c r="K9" s="35"/>
    </row>
    <row r="10" spans="1:70" s="1" customFormat="1" ht="13.5" x14ac:dyDescent="0.3">
      <c r="B10" s="31"/>
      <c r="C10" s="32"/>
      <c r="D10" s="32"/>
      <c r="E10" s="32"/>
      <c r="F10" s="32"/>
      <c r="G10" s="32"/>
      <c r="H10" s="32"/>
      <c r="I10" s="32"/>
      <c r="J10" s="32"/>
      <c r="K10" s="35"/>
    </row>
    <row r="11" spans="1:70" s="1" customFormat="1" ht="14.45" customHeight="1" x14ac:dyDescent="0.3">
      <c r="B11" s="31"/>
      <c r="C11" s="32"/>
      <c r="D11" s="29" t="s">
        <v>17</v>
      </c>
      <c r="E11" s="32"/>
      <c r="F11" s="27" t="s">
        <v>81</v>
      </c>
      <c r="G11" s="32"/>
      <c r="H11" s="32"/>
      <c r="I11" s="29" t="s">
        <v>19</v>
      </c>
      <c r="J11" s="27" t="s">
        <v>20</v>
      </c>
      <c r="K11" s="35"/>
    </row>
    <row r="12" spans="1:70" s="1" customFormat="1" ht="14.45" customHeight="1" x14ac:dyDescent="0.3">
      <c r="B12" s="31"/>
      <c r="C12" s="32"/>
      <c r="D12" s="29" t="s">
        <v>22</v>
      </c>
      <c r="E12" s="32"/>
      <c r="F12" s="27" t="s">
        <v>23</v>
      </c>
      <c r="G12" s="32"/>
      <c r="H12" s="32"/>
      <c r="I12" s="29" t="s">
        <v>24</v>
      </c>
      <c r="J12" s="101" t="str">
        <f>'Rekapitulace stavby'!AN8</f>
        <v>10. 8. 2017</v>
      </c>
      <c r="K12" s="35"/>
    </row>
    <row r="13" spans="1:70" s="1" customFormat="1" ht="10.9" customHeight="1" x14ac:dyDescent="0.3">
      <c r="B13" s="31"/>
      <c r="C13" s="32"/>
      <c r="D13" s="32"/>
      <c r="E13" s="32"/>
      <c r="F13" s="32"/>
      <c r="G13" s="32"/>
      <c r="H13" s="32"/>
      <c r="I13" s="32"/>
      <c r="J13" s="32"/>
      <c r="K13" s="35"/>
    </row>
    <row r="14" spans="1:70" s="1" customFormat="1" ht="14.45" customHeight="1" x14ac:dyDescent="0.3">
      <c r="B14" s="31"/>
      <c r="C14" s="32"/>
      <c r="D14" s="29" t="s">
        <v>28</v>
      </c>
      <c r="E14" s="32"/>
      <c r="F14" s="32"/>
      <c r="G14" s="32"/>
      <c r="H14" s="32"/>
      <c r="I14" s="29" t="s">
        <v>29</v>
      </c>
      <c r="J14" s="27" t="s">
        <v>20</v>
      </c>
      <c r="K14" s="35"/>
    </row>
    <row r="15" spans="1:70" s="1" customFormat="1" ht="18" customHeight="1" x14ac:dyDescent="0.3">
      <c r="B15" s="31"/>
      <c r="C15" s="32"/>
      <c r="D15" s="32"/>
      <c r="E15" s="27" t="s">
        <v>23</v>
      </c>
      <c r="F15" s="32"/>
      <c r="G15" s="32"/>
      <c r="H15" s="32"/>
      <c r="I15" s="29" t="s">
        <v>31</v>
      </c>
      <c r="J15" s="27" t="s">
        <v>20</v>
      </c>
      <c r="K15" s="35"/>
    </row>
    <row r="16" spans="1:70" s="1" customFormat="1" ht="6.95" customHeight="1" x14ac:dyDescent="0.3">
      <c r="B16" s="31"/>
      <c r="C16" s="32"/>
      <c r="D16" s="32"/>
      <c r="E16" s="32"/>
      <c r="F16" s="32"/>
      <c r="G16" s="32"/>
      <c r="H16" s="32"/>
      <c r="I16" s="32"/>
      <c r="J16" s="32"/>
      <c r="K16" s="35"/>
    </row>
    <row r="17" spans="2:11" s="1" customFormat="1" ht="14.45" customHeight="1" x14ac:dyDescent="0.3">
      <c r="B17" s="31"/>
      <c r="C17" s="32"/>
      <c r="D17" s="29" t="s">
        <v>32</v>
      </c>
      <c r="E17" s="32"/>
      <c r="F17" s="32"/>
      <c r="G17" s="32"/>
      <c r="H17" s="32"/>
      <c r="I17" s="29" t="s">
        <v>29</v>
      </c>
      <c r="J17" s="27" t="str">
        <f>IF('Rekapitulace stavby'!AN13="Vyplň údaj","",IF('Rekapitulace stavby'!AN13="","",'Rekapitulace stavby'!AN13))</f>
        <v/>
      </c>
      <c r="K17" s="35"/>
    </row>
    <row r="18" spans="2:11" s="1" customFormat="1" ht="18" customHeight="1" x14ac:dyDescent="0.3">
      <c r="B18" s="31"/>
      <c r="C18" s="32"/>
      <c r="D18" s="32"/>
      <c r="E18" s="27" t="str">
        <f>IF('Rekapitulace stavby'!E14="Vyplň údaj","",IF('Rekapitulace stavby'!E14="","",'Rekapitulace stavby'!E14))</f>
        <v xml:space="preserve"> </v>
      </c>
      <c r="F18" s="32"/>
      <c r="G18" s="32"/>
      <c r="H18" s="32"/>
      <c r="I18" s="29" t="s">
        <v>31</v>
      </c>
      <c r="J18" s="27" t="str">
        <f>IF('Rekapitulace stavby'!AN14="Vyplň údaj","",IF('Rekapitulace stavby'!AN14="","",'Rekapitulace stavby'!AN14))</f>
        <v/>
      </c>
      <c r="K18" s="35"/>
    </row>
    <row r="19" spans="2:11" s="1" customFormat="1" ht="6.95" customHeight="1" x14ac:dyDescent="0.3">
      <c r="B19" s="31"/>
      <c r="C19" s="32"/>
      <c r="D19" s="32"/>
      <c r="E19" s="32"/>
      <c r="F19" s="32"/>
      <c r="G19" s="32"/>
      <c r="H19" s="32"/>
      <c r="I19" s="32"/>
      <c r="J19" s="32"/>
      <c r="K19" s="35"/>
    </row>
    <row r="20" spans="2:11" s="1" customFormat="1" ht="14.45" customHeight="1" x14ac:dyDescent="0.3">
      <c r="B20" s="31"/>
      <c r="C20" s="32"/>
      <c r="D20" s="29" t="s">
        <v>34</v>
      </c>
      <c r="E20" s="32"/>
      <c r="F20" s="32"/>
      <c r="G20" s="32"/>
      <c r="H20" s="32"/>
      <c r="I20" s="29" t="s">
        <v>29</v>
      </c>
      <c r="J20" s="27" t="s">
        <v>20</v>
      </c>
      <c r="K20" s="35"/>
    </row>
    <row r="21" spans="2:11" s="1" customFormat="1" ht="18" customHeight="1" x14ac:dyDescent="0.3">
      <c r="B21" s="31"/>
      <c r="C21" s="32"/>
      <c r="D21" s="32"/>
      <c r="E21" s="27" t="s">
        <v>91</v>
      </c>
      <c r="F21" s="32"/>
      <c r="G21" s="32"/>
      <c r="H21" s="32"/>
      <c r="I21" s="29" t="s">
        <v>31</v>
      </c>
      <c r="J21" s="27" t="s">
        <v>20</v>
      </c>
      <c r="K21" s="35"/>
    </row>
    <row r="22" spans="2:11" s="1" customFormat="1" ht="6.95" customHeight="1" x14ac:dyDescent="0.3">
      <c r="B22" s="31"/>
      <c r="C22" s="32"/>
      <c r="D22" s="32"/>
      <c r="E22" s="32"/>
      <c r="F22" s="32"/>
      <c r="G22" s="32"/>
      <c r="H22" s="32"/>
      <c r="I22" s="32"/>
      <c r="J22" s="32"/>
      <c r="K22" s="35"/>
    </row>
    <row r="23" spans="2:11" s="1" customFormat="1" ht="14.45" customHeight="1" x14ac:dyDescent="0.3">
      <c r="B23" s="31"/>
      <c r="C23" s="32"/>
      <c r="D23" s="29" t="s">
        <v>37</v>
      </c>
      <c r="E23" s="32"/>
      <c r="F23" s="32"/>
      <c r="G23" s="32"/>
      <c r="H23" s="32"/>
      <c r="I23" s="32"/>
      <c r="J23" s="32"/>
      <c r="K23" s="35"/>
    </row>
    <row r="24" spans="2:11" s="6" customFormat="1" ht="22.5" customHeight="1" x14ac:dyDescent="0.3">
      <c r="B24" s="102"/>
      <c r="C24" s="103"/>
      <c r="D24" s="103"/>
      <c r="E24" s="228" t="s">
        <v>20</v>
      </c>
      <c r="F24" s="262"/>
      <c r="G24" s="262"/>
      <c r="H24" s="262"/>
      <c r="I24" s="103"/>
      <c r="J24" s="103"/>
      <c r="K24" s="104"/>
    </row>
    <row r="25" spans="2:11" s="1" customFormat="1" ht="6.95" customHeight="1" x14ac:dyDescent="0.3">
      <c r="B25" s="31"/>
      <c r="C25" s="32"/>
      <c r="D25" s="32"/>
      <c r="E25" s="32"/>
      <c r="F25" s="32"/>
      <c r="G25" s="32"/>
      <c r="H25" s="32"/>
      <c r="I25" s="32"/>
      <c r="J25" s="32"/>
      <c r="K25" s="35"/>
    </row>
    <row r="26" spans="2:11" s="1" customFormat="1" ht="6.95" customHeight="1" x14ac:dyDescent="0.3">
      <c r="B26" s="31"/>
      <c r="C26" s="32"/>
      <c r="D26" s="76"/>
      <c r="E26" s="76"/>
      <c r="F26" s="76"/>
      <c r="G26" s="76"/>
      <c r="H26" s="76"/>
      <c r="I26" s="76"/>
      <c r="J26" s="76"/>
      <c r="K26" s="105"/>
    </row>
    <row r="27" spans="2:11" s="1" customFormat="1" ht="25.35" customHeight="1" x14ac:dyDescent="0.3">
      <c r="B27" s="31"/>
      <c r="C27" s="32"/>
      <c r="D27" s="106" t="s">
        <v>39</v>
      </c>
      <c r="E27" s="32"/>
      <c r="F27" s="32"/>
      <c r="G27" s="32"/>
      <c r="H27" s="32"/>
      <c r="I27" s="32"/>
      <c r="J27" s="107">
        <f>ROUND(J82,2)</f>
        <v>11976224.4</v>
      </c>
      <c r="K27" s="35"/>
    </row>
    <row r="28" spans="2:11" s="1" customFormat="1" ht="6.95" customHeight="1" x14ac:dyDescent="0.3">
      <c r="B28" s="31"/>
      <c r="C28" s="32"/>
      <c r="D28" s="76"/>
      <c r="E28" s="76"/>
      <c r="F28" s="76"/>
      <c r="G28" s="76"/>
      <c r="H28" s="76"/>
      <c r="I28" s="76"/>
      <c r="J28" s="76"/>
      <c r="K28" s="105"/>
    </row>
    <row r="29" spans="2:11" s="1" customFormat="1" ht="14.45" customHeight="1" x14ac:dyDescent="0.3">
      <c r="B29" s="31"/>
      <c r="C29" s="32"/>
      <c r="D29" s="32"/>
      <c r="E29" s="32"/>
      <c r="F29" s="36" t="s">
        <v>41</v>
      </c>
      <c r="G29" s="32"/>
      <c r="H29" s="32"/>
      <c r="I29" s="36" t="s">
        <v>40</v>
      </c>
      <c r="J29" s="36" t="s">
        <v>42</v>
      </c>
      <c r="K29" s="35"/>
    </row>
    <row r="30" spans="2:11" s="1" customFormat="1" ht="14.45" customHeight="1" x14ac:dyDescent="0.3">
      <c r="B30" s="31"/>
      <c r="C30" s="32"/>
      <c r="D30" s="39" t="s">
        <v>43</v>
      </c>
      <c r="E30" s="39" t="s">
        <v>44</v>
      </c>
      <c r="F30" s="108">
        <f>ROUND(SUM(BE82:BE512), 2)</f>
        <v>11976224.4</v>
      </c>
      <c r="G30" s="32"/>
      <c r="H30" s="32"/>
      <c r="I30" s="109">
        <v>0.21</v>
      </c>
      <c r="J30" s="108">
        <f>ROUND(ROUND((SUM(BE82:BE512)), 2)*I30, 2)</f>
        <v>2515007.12</v>
      </c>
      <c r="K30" s="35"/>
    </row>
    <row r="31" spans="2:11" s="1" customFormat="1" ht="14.45" customHeight="1" x14ac:dyDescent="0.3">
      <c r="B31" s="31"/>
      <c r="C31" s="32"/>
      <c r="D31" s="32"/>
      <c r="E31" s="39" t="s">
        <v>45</v>
      </c>
      <c r="F31" s="108">
        <f>ROUND(SUM(BF82:BF512), 2)</f>
        <v>0</v>
      </c>
      <c r="G31" s="32"/>
      <c r="H31" s="32"/>
      <c r="I31" s="109">
        <v>0.15</v>
      </c>
      <c r="J31" s="108">
        <f>ROUND(ROUND((SUM(BF82:BF512)), 2)*I31, 2)</f>
        <v>0</v>
      </c>
      <c r="K31" s="35"/>
    </row>
    <row r="32" spans="2:11" s="1" customFormat="1" ht="14.45" hidden="1" customHeight="1" x14ac:dyDescent="0.3">
      <c r="B32" s="31"/>
      <c r="C32" s="32"/>
      <c r="D32" s="32"/>
      <c r="E32" s="39" t="s">
        <v>46</v>
      </c>
      <c r="F32" s="108">
        <f>ROUND(SUM(BG82:BG512), 2)</f>
        <v>0</v>
      </c>
      <c r="G32" s="32"/>
      <c r="H32" s="32"/>
      <c r="I32" s="109">
        <v>0.21</v>
      </c>
      <c r="J32" s="108">
        <v>0</v>
      </c>
      <c r="K32" s="35"/>
    </row>
    <row r="33" spans="2:11" s="1" customFormat="1" ht="14.45" hidden="1" customHeight="1" x14ac:dyDescent="0.3">
      <c r="B33" s="31"/>
      <c r="C33" s="32"/>
      <c r="D33" s="32"/>
      <c r="E33" s="39" t="s">
        <v>47</v>
      </c>
      <c r="F33" s="108">
        <f>ROUND(SUM(BH82:BH512), 2)</f>
        <v>0</v>
      </c>
      <c r="G33" s="32"/>
      <c r="H33" s="32"/>
      <c r="I33" s="109">
        <v>0.15</v>
      </c>
      <c r="J33" s="108">
        <v>0</v>
      </c>
      <c r="K33" s="35"/>
    </row>
    <row r="34" spans="2:11" s="1" customFormat="1" ht="14.45" hidden="1" customHeight="1" x14ac:dyDescent="0.3">
      <c r="B34" s="31"/>
      <c r="C34" s="32"/>
      <c r="D34" s="32"/>
      <c r="E34" s="39" t="s">
        <v>48</v>
      </c>
      <c r="F34" s="108">
        <f>ROUND(SUM(BI82:BI512), 2)</f>
        <v>0</v>
      </c>
      <c r="G34" s="32"/>
      <c r="H34" s="32"/>
      <c r="I34" s="109">
        <v>0</v>
      </c>
      <c r="J34" s="108">
        <v>0</v>
      </c>
      <c r="K34" s="35"/>
    </row>
    <row r="35" spans="2:11" s="1" customFormat="1" ht="6.95" customHeight="1" x14ac:dyDescent="0.3">
      <c r="B35" s="31"/>
      <c r="C35" s="32"/>
      <c r="D35" s="32"/>
      <c r="E35" s="32"/>
      <c r="F35" s="32"/>
      <c r="G35" s="32"/>
      <c r="H35" s="32"/>
      <c r="I35" s="32"/>
      <c r="J35" s="32"/>
      <c r="K35" s="35"/>
    </row>
    <row r="36" spans="2:11" s="1" customFormat="1" ht="25.35" customHeight="1" x14ac:dyDescent="0.3">
      <c r="B36" s="31"/>
      <c r="C36" s="110"/>
      <c r="D36" s="111" t="s">
        <v>49</v>
      </c>
      <c r="E36" s="70"/>
      <c r="F36" s="70"/>
      <c r="G36" s="112" t="s">
        <v>50</v>
      </c>
      <c r="H36" s="113" t="s">
        <v>51</v>
      </c>
      <c r="I36" s="70"/>
      <c r="J36" s="114">
        <f>SUM(J27:J34)</f>
        <v>14491231.52</v>
      </c>
      <c r="K36" s="115"/>
    </row>
    <row r="37" spans="2:11" s="1" customFormat="1" ht="14.45" customHeight="1" x14ac:dyDescent="0.3">
      <c r="B37" s="46"/>
      <c r="C37" s="47"/>
      <c r="D37" s="47"/>
      <c r="E37" s="47"/>
      <c r="F37" s="47"/>
      <c r="G37" s="47"/>
      <c r="H37" s="47"/>
      <c r="I37" s="47"/>
      <c r="J37" s="47"/>
      <c r="K37" s="48"/>
    </row>
    <row r="41" spans="2:11" s="1" customFormat="1" ht="6.95" customHeight="1" x14ac:dyDescent="0.3">
      <c r="B41" s="116"/>
      <c r="C41" s="117"/>
      <c r="D41" s="117"/>
      <c r="E41" s="117"/>
      <c r="F41" s="117"/>
      <c r="G41" s="117"/>
      <c r="H41" s="117"/>
      <c r="I41" s="117"/>
      <c r="J41" s="117"/>
      <c r="K41" s="118"/>
    </row>
    <row r="42" spans="2:11" s="1" customFormat="1" ht="36.950000000000003" customHeight="1" x14ac:dyDescent="0.3">
      <c r="B42" s="31"/>
      <c r="C42" s="23" t="s">
        <v>92</v>
      </c>
      <c r="D42" s="32"/>
      <c r="E42" s="32"/>
      <c r="F42" s="32"/>
      <c r="G42" s="32"/>
      <c r="H42" s="32"/>
      <c r="I42" s="32"/>
      <c r="J42" s="32"/>
      <c r="K42" s="35"/>
    </row>
    <row r="43" spans="2:11" s="1" customFormat="1" ht="6.95" customHeight="1" x14ac:dyDescent="0.3">
      <c r="B43" s="31"/>
      <c r="C43" s="32"/>
      <c r="D43" s="32"/>
      <c r="E43" s="32"/>
      <c r="F43" s="32"/>
      <c r="G43" s="32"/>
      <c r="H43" s="32"/>
      <c r="I43" s="32"/>
      <c r="J43" s="32"/>
      <c r="K43" s="35"/>
    </row>
    <row r="44" spans="2:11" s="1" customFormat="1" ht="14.45" customHeight="1" x14ac:dyDescent="0.3">
      <c r="B44" s="31"/>
      <c r="C44" s="29" t="s">
        <v>14</v>
      </c>
      <c r="D44" s="32"/>
      <c r="E44" s="32"/>
      <c r="F44" s="32"/>
      <c r="G44" s="32"/>
      <c r="H44" s="32"/>
      <c r="I44" s="32"/>
      <c r="J44" s="32"/>
      <c r="K44" s="35"/>
    </row>
    <row r="45" spans="2:11" s="1" customFormat="1" ht="22.5" customHeight="1" x14ac:dyDescent="0.3">
      <c r="B45" s="31"/>
      <c r="C45" s="32"/>
      <c r="D45" s="32"/>
      <c r="E45" s="260" t="str">
        <f>E7</f>
        <v>Rekonstrukce komunikace a chodníku ul. Moravcova</v>
      </c>
      <c r="F45" s="232"/>
      <c r="G45" s="232"/>
      <c r="H45" s="232"/>
      <c r="I45" s="32"/>
      <c r="J45" s="32"/>
      <c r="K45" s="35"/>
    </row>
    <row r="46" spans="2:11" s="1" customFormat="1" ht="14.45" customHeight="1" x14ac:dyDescent="0.3">
      <c r="B46" s="31"/>
      <c r="C46" s="29" t="s">
        <v>89</v>
      </c>
      <c r="D46" s="32"/>
      <c r="E46" s="32"/>
      <c r="F46" s="32"/>
      <c r="G46" s="32"/>
      <c r="H46" s="32"/>
      <c r="I46" s="32"/>
      <c r="J46" s="32"/>
      <c r="K46" s="35"/>
    </row>
    <row r="47" spans="2:11" s="1" customFormat="1" ht="23.25" customHeight="1" x14ac:dyDescent="0.3">
      <c r="B47" s="31"/>
      <c r="C47" s="32"/>
      <c r="D47" s="32"/>
      <c r="E47" s="261" t="str">
        <f>E9</f>
        <v>52.1 - komunikace</v>
      </c>
      <c r="F47" s="232"/>
      <c r="G47" s="232"/>
      <c r="H47" s="232"/>
      <c r="I47" s="32"/>
      <c r="J47" s="32"/>
      <c r="K47" s="35"/>
    </row>
    <row r="48" spans="2:11" s="1" customFormat="1" ht="6.95" customHeight="1" x14ac:dyDescent="0.3">
      <c r="B48" s="31"/>
      <c r="C48" s="32"/>
      <c r="D48" s="32"/>
      <c r="E48" s="32"/>
      <c r="F48" s="32"/>
      <c r="G48" s="32"/>
      <c r="H48" s="32"/>
      <c r="I48" s="32"/>
      <c r="J48" s="32"/>
      <c r="K48" s="35"/>
    </row>
    <row r="49" spans="2:47" s="1" customFormat="1" ht="18" customHeight="1" x14ac:dyDescent="0.3">
      <c r="B49" s="31"/>
      <c r="C49" s="29" t="s">
        <v>22</v>
      </c>
      <c r="D49" s="32"/>
      <c r="E49" s="32"/>
      <c r="F49" s="27" t="str">
        <f>F12</f>
        <v>Kolín</v>
      </c>
      <c r="G49" s="32"/>
      <c r="H49" s="32"/>
      <c r="I49" s="29" t="s">
        <v>24</v>
      </c>
      <c r="J49" s="101" t="str">
        <f>IF(J12="","",J12)</f>
        <v>10. 8. 2017</v>
      </c>
      <c r="K49" s="35"/>
    </row>
    <row r="50" spans="2:47" s="1" customFormat="1" ht="6.95" customHeight="1" x14ac:dyDescent="0.3">
      <c r="B50" s="31"/>
      <c r="C50" s="32"/>
      <c r="D50" s="32"/>
      <c r="E50" s="32"/>
      <c r="F50" s="32"/>
      <c r="G50" s="32"/>
      <c r="H50" s="32"/>
      <c r="I50" s="32"/>
      <c r="J50" s="32"/>
      <c r="K50" s="35"/>
    </row>
    <row r="51" spans="2:47" s="1" customFormat="1" x14ac:dyDescent="0.3">
      <c r="B51" s="31"/>
      <c r="C51" s="29" t="s">
        <v>28</v>
      </c>
      <c r="D51" s="32"/>
      <c r="E51" s="32"/>
      <c r="F51" s="27" t="str">
        <f>E15</f>
        <v>Kolín</v>
      </c>
      <c r="G51" s="32"/>
      <c r="H51" s="32"/>
      <c r="I51" s="29" t="s">
        <v>34</v>
      </c>
      <c r="J51" s="27" t="str">
        <f>E21</f>
        <v>Ing. Lucie Dvořáková</v>
      </c>
      <c r="K51" s="35"/>
    </row>
    <row r="52" spans="2:47" s="1" customFormat="1" ht="14.45" customHeight="1" x14ac:dyDescent="0.3">
      <c r="B52" s="31"/>
      <c r="C52" s="29" t="s">
        <v>32</v>
      </c>
      <c r="D52" s="32"/>
      <c r="E52" s="32"/>
      <c r="F52" s="27" t="str">
        <f>IF(E18="","",E18)</f>
        <v xml:space="preserve"> </v>
      </c>
      <c r="G52" s="32"/>
      <c r="H52" s="32"/>
      <c r="I52" s="32"/>
      <c r="J52" s="32"/>
      <c r="K52" s="35"/>
    </row>
    <row r="53" spans="2:47" s="1" customFormat="1" ht="10.35" customHeight="1" x14ac:dyDescent="0.3">
      <c r="B53" s="31"/>
      <c r="C53" s="32"/>
      <c r="D53" s="32"/>
      <c r="E53" s="32"/>
      <c r="F53" s="32"/>
      <c r="G53" s="32"/>
      <c r="H53" s="32"/>
      <c r="I53" s="32"/>
      <c r="J53" s="32"/>
      <c r="K53" s="35"/>
    </row>
    <row r="54" spans="2:47" s="1" customFormat="1" ht="29.25" customHeight="1" x14ac:dyDescent="0.3">
      <c r="B54" s="31"/>
      <c r="C54" s="119" t="s">
        <v>93</v>
      </c>
      <c r="D54" s="110"/>
      <c r="E54" s="110"/>
      <c r="F54" s="110"/>
      <c r="G54" s="110"/>
      <c r="H54" s="110"/>
      <c r="I54" s="110"/>
      <c r="J54" s="120" t="s">
        <v>94</v>
      </c>
      <c r="K54" s="121"/>
    </row>
    <row r="55" spans="2:47" s="1" customFormat="1" ht="10.35" customHeight="1" x14ac:dyDescent="0.3">
      <c r="B55" s="31"/>
      <c r="C55" s="32"/>
      <c r="D55" s="32"/>
      <c r="E55" s="32"/>
      <c r="F55" s="32"/>
      <c r="G55" s="32"/>
      <c r="H55" s="32"/>
      <c r="I55" s="32"/>
      <c r="J55" s="32"/>
      <c r="K55" s="35"/>
    </row>
    <row r="56" spans="2:47" s="1" customFormat="1" ht="29.25" customHeight="1" x14ac:dyDescent="0.3">
      <c r="B56" s="31"/>
      <c r="C56" s="122" t="s">
        <v>95</v>
      </c>
      <c r="D56" s="32"/>
      <c r="E56" s="32"/>
      <c r="F56" s="32"/>
      <c r="G56" s="32"/>
      <c r="H56" s="32"/>
      <c r="I56" s="32"/>
      <c r="J56" s="107">
        <f>J82</f>
        <v>11976224.400000002</v>
      </c>
      <c r="K56" s="35"/>
      <c r="AU56" s="17" t="s">
        <v>96</v>
      </c>
    </row>
    <row r="57" spans="2:47" s="7" customFormat="1" ht="24.95" customHeight="1" x14ac:dyDescent="0.3">
      <c r="B57" s="123"/>
      <c r="C57" s="124"/>
      <c r="D57" s="125" t="s">
        <v>97</v>
      </c>
      <c r="E57" s="126"/>
      <c r="F57" s="126"/>
      <c r="G57" s="126"/>
      <c r="H57" s="126"/>
      <c r="I57" s="126"/>
      <c r="J57" s="127">
        <f>J83</f>
        <v>11976224.400000002</v>
      </c>
      <c r="K57" s="128"/>
    </row>
    <row r="58" spans="2:47" s="8" customFormat="1" ht="19.899999999999999" customHeight="1" x14ac:dyDescent="0.3">
      <c r="B58" s="129"/>
      <c r="C58" s="130"/>
      <c r="D58" s="131" t="s">
        <v>98</v>
      </c>
      <c r="E58" s="132"/>
      <c r="F58" s="132"/>
      <c r="G58" s="132"/>
      <c r="H58" s="132"/>
      <c r="I58" s="132"/>
      <c r="J58" s="133">
        <f>J84</f>
        <v>3426514.0300000007</v>
      </c>
      <c r="K58" s="134"/>
    </row>
    <row r="59" spans="2:47" s="8" customFormat="1" ht="19.899999999999999" customHeight="1" x14ac:dyDescent="0.3">
      <c r="B59" s="129"/>
      <c r="C59" s="130"/>
      <c r="D59" s="131" t="s">
        <v>99</v>
      </c>
      <c r="E59" s="132"/>
      <c r="F59" s="132"/>
      <c r="G59" s="132"/>
      <c r="H59" s="132"/>
      <c r="I59" s="132"/>
      <c r="J59" s="133">
        <f>J310</f>
        <v>5857353.9100000001</v>
      </c>
      <c r="K59" s="134"/>
    </row>
    <row r="60" spans="2:47" s="8" customFormat="1" ht="19.899999999999999" customHeight="1" x14ac:dyDescent="0.3">
      <c r="B60" s="129"/>
      <c r="C60" s="130"/>
      <c r="D60" s="131" t="s">
        <v>100</v>
      </c>
      <c r="E60" s="132"/>
      <c r="F60" s="132"/>
      <c r="G60" s="132"/>
      <c r="H60" s="132"/>
      <c r="I60" s="132"/>
      <c r="J60" s="133">
        <f>J349</f>
        <v>257135.39999999997</v>
      </c>
      <c r="K60" s="134"/>
    </row>
    <row r="61" spans="2:47" s="8" customFormat="1" ht="19.899999999999999" customHeight="1" x14ac:dyDescent="0.3">
      <c r="B61" s="129"/>
      <c r="C61" s="130"/>
      <c r="D61" s="131" t="s">
        <v>101</v>
      </c>
      <c r="E61" s="132"/>
      <c r="F61" s="132"/>
      <c r="G61" s="132"/>
      <c r="H61" s="132"/>
      <c r="I61" s="132"/>
      <c r="J61" s="133">
        <f>J409</f>
        <v>2435221.0599999996</v>
      </c>
      <c r="K61" s="134"/>
    </row>
    <row r="62" spans="2:47" s="8" customFormat="1" ht="14.85" customHeight="1" x14ac:dyDescent="0.3">
      <c r="B62" s="129"/>
      <c r="C62" s="130"/>
      <c r="D62" s="131" t="s">
        <v>102</v>
      </c>
      <c r="E62" s="132"/>
      <c r="F62" s="132"/>
      <c r="G62" s="132"/>
      <c r="H62" s="132"/>
      <c r="I62" s="132"/>
      <c r="J62" s="133">
        <f>J479</f>
        <v>1493985.5399999998</v>
      </c>
      <c r="K62" s="134"/>
    </row>
    <row r="63" spans="2:47" s="1" customFormat="1" ht="21.75" customHeight="1" x14ac:dyDescent="0.3">
      <c r="B63" s="31"/>
      <c r="C63" s="32"/>
      <c r="D63" s="32"/>
      <c r="E63" s="32"/>
      <c r="F63" s="32"/>
      <c r="G63" s="32"/>
      <c r="H63" s="32"/>
      <c r="I63" s="32"/>
      <c r="J63" s="32"/>
      <c r="K63" s="35"/>
    </row>
    <row r="64" spans="2:47" s="1" customFormat="1" ht="6.95" customHeight="1" x14ac:dyDescent="0.3">
      <c r="B64" s="46"/>
      <c r="C64" s="47"/>
      <c r="D64" s="47"/>
      <c r="E64" s="47"/>
      <c r="F64" s="47"/>
      <c r="G64" s="47"/>
      <c r="H64" s="47"/>
      <c r="I64" s="47"/>
      <c r="J64" s="47"/>
      <c r="K64" s="48"/>
    </row>
    <row r="68" spans="2:12" s="1" customFormat="1" ht="6.95" customHeight="1" x14ac:dyDescent="0.3">
      <c r="B68" s="49"/>
      <c r="C68" s="50"/>
      <c r="D68" s="50"/>
      <c r="E68" s="50"/>
      <c r="F68" s="50"/>
      <c r="G68" s="50"/>
      <c r="H68" s="50"/>
      <c r="I68" s="50"/>
      <c r="J68" s="50"/>
      <c r="K68" s="50"/>
      <c r="L68" s="51"/>
    </row>
    <row r="69" spans="2:12" s="1" customFormat="1" ht="36.950000000000003" customHeight="1" x14ac:dyDescent="0.3">
      <c r="B69" s="31"/>
      <c r="C69" s="52" t="s">
        <v>103</v>
      </c>
      <c r="D69" s="53"/>
      <c r="E69" s="53"/>
      <c r="F69" s="53"/>
      <c r="G69" s="53"/>
      <c r="H69" s="53"/>
      <c r="I69" s="53"/>
      <c r="J69" s="53"/>
      <c r="K69" s="53"/>
      <c r="L69" s="51"/>
    </row>
    <row r="70" spans="2:12" s="1" customFormat="1" ht="6.95" customHeight="1" x14ac:dyDescent="0.3">
      <c r="B70" s="31"/>
      <c r="C70" s="53"/>
      <c r="D70" s="53"/>
      <c r="E70" s="53"/>
      <c r="F70" s="53"/>
      <c r="G70" s="53"/>
      <c r="H70" s="53"/>
      <c r="I70" s="53"/>
      <c r="J70" s="53"/>
      <c r="K70" s="53"/>
      <c r="L70" s="51"/>
    </row>
    <row r="71" spans="2:12" s="1" customFormat="1" ht="14.45" customHeight="1" x14ac:dyDescent="0.3">
      <c r="B71" s="31"/>
      <c r="C71" s="55" t="s">
        <v>14</v>
      </c>
      <c r="D71" s="53"/>
      <c r="E71" s="53"/>
      <c r="F71" s="53"/>
      <c r="G71" s="53"/>
      <c r="H71" s="53"/>
      <c r="I71" s="53"/>
      <c r="J71" s="53"/>
      <c r="K71" s="53"/>
      <c r="L71" s="51"/>
    </row>
    <row r="72" spans="2:12" s="1" customFormat="1" ht="22.5" customHeight="1" x14ac:dyDescent="0.3">
      <c r="B72" s="31"/>
      <c r="C72" s="53"/>
      <c r="D72" s="53"/>
      <c r="E72" s="263" t="str">
        <f>E7</f>
        <v>Rekonstrukce komunikace a chodníku ul. Moravcova</v>
      </c>
      <c r="F72" s="243"/>
      <c r="G72" s="243"/>
      <c r="H72" s="243"/>
      <c r="I72" s="53"/>
      <c r="J72" s="53"/>
      <c r="K72" s="53"/>
      <c r="L72" s="51"/>
    </row>
    <row r="73" spans="2:12" s="1" customFormat="1" ht="14.45" customHeight="1" x14ac:dyDescent="0.3">
      <c r="B73" s="31"/>
      <c r="C73" s="55" t="s">
        <v>89</v>
      </c>
      <c r="D73" s="53"/>
      <c r="E73" s="53"/>
      <c r="F73" s="53"/>
      <c r="G73" s="53"/>
      <c r="H73" s="53"/>
      <c r="I73" s="53"/>
      <c r="J73" s="53"/>
      <c r="K73" s="53"/>
      <c r="L73" s="51"/>
    </row>
    <row r="74" spans="2:12" s="1" customFormat="1" ht="23.25" customHeight="1" x14ac:dyDescent="0.3">
      <c r="B74" s="31"/>
      <c r="C74" s="53"/>
      <c r="D74" s="53"/>
      <c r="E74" s="240" t="str">
        <f>E9</f>
        <v>52.1 - komunikace</v>
      </c>
      <c r="F74" s="243"/>
      <c r="G74" s="243"/>
      <c r="H74" s="243"/>
      <c r="I74" s="53"/>
      <c r="J74" s="53"/>
      <c r="K74" s="53"/>
      <c r="L74" s="51"/>
    </row>
    <row r="75" spans="2:12" s="1" customFormat="1" ht="6.95" customHeight="1" x14ac:dyDescent="0.3">
      <c r="B75" s="31"/>
      <c r="C75" s="53"/>
      <c r="D75" s="53"/>
      <c r="E75" s="53"/>
      <c r="F75" s="53"/>
      <c r="G75" s="53"/>
      <c r="H75" s="53"/>
      <c r="I75" s="53"/>
      <c r="J75" s="53"/>
      <c r="K75" s="53"/>
      <c r="L75" s="51"/>
    </row>
    <row r="76" spans="2:12" s="1" customFormat="1" ht="18" customHeight="1" x14ac:dyDescent="0.3">
      <c r="B76" s="31"/>
      <c r="C76" s="55" t="s">
        <v>22</v>
      </c>
      <c r="D76" s="53"/>
      <c r="E76" s="53"/>
      <c r="F76" s="135" t="str">
        <f>F12</f>
        <v>Kolín</v>
      </c>
      <c r="G76" s="53"/>
      <c r="H76" s="53"/>
      <c r="I76" s="55" t="s">
        <v>24</v>
      </c>
      <c r="J76" s="63" t="str">
        <f>IF(J12="","",J12)</f>
        <v>10. 8. 2017</v>
      </c>
      <c r="K76" s="53"/>
      <c r="L76" s="51"/>
    </row>
    <row r="77" spans="2:12" s="1" customFormat="1" ht="6.95" customHeight="1" x14ac:dyDescent="0.3">
      <c r="B77" s="31"/>
      <c r="C77" s="53"/>
      <c r="D77" s="53"/>
      <c r="E77" s="53"/>
      <c r="F77" s="53"/>
      <c r="G77" s="53"/>
      <c r="H77" s="53"/>
      <c r="I77" s="53"/>
      <c r="J77" s="53"/>
      <c r="K77" s="53"/>
      <c r="L77" s="51"/>
    </row>
    <row r="78" spans="2:12" s="1" customFormat="1" x14ac:dyDescent="0.3">
      <c r="B78" s="31"/>
      <c r="C78" s="55" t="s">
        <v>28</v>
      </c>
      <c r="D78" s="53"/>
      <c r="E78" s="53"/>
      <c r="F78" s="135" t="str">
        <f>E15</f>
        <v>Kolín</v>
      </c>
      <c r="G78" s="53"/>
      <c r="H78" s="53"/>
      <c r="I78" s="55" t="s">
        <v>34</v>
      </c>
      <c r="J78" s="135" t="str">
        <f>E21</f>
        <v>Ing. Lucie Dvořáková</v>
      </c>
      <c r="K78" s="53"/>
      <c r="L78" s="51"/>
    </row>
    <row r="79" spans="2:12" s="1" customFormat="1" ht="14.45" customHeight="1" x14ac:dyDescent="0.3">
      <c r="B79" s="31"/>
      <c r="C79" s="55" t="s">
        <v>32</v>
      </c>
      <c r="D79" s="53"/>
      <c r="E79" s="53"/>
      <c r="F79" s="135" t="str">
        <f>IF(E18="","",E18)</f>
        <v xml:space="preserve"> </v>
      </c>
      <c r="G79" s="53"/>
      <c r="H79" s="53"/>
      <c r="I79" s="53"/>
      <c r="J79" s="53"/>
      <c r="K79" s="53"/>
      <c r="L79" s="51"/>
    </row>
    <row r="80" spans="2:12" s="1" customFormat="1" ht="10.35" customHeight="1" x14ac:dyDescent="0.3">
      <c r="B80" s="31"/>
      <c r="C80" s="53"/>
      <c r="D80" s="53"/>
      <c r="E80" s="53"/>
      <c r="F80" s="53"/>
      <c r="G80" s="53"/>
      <c r="H80" s="53"/>
      <c r="I80" s="53"/>
      <c r="J80" s="53"/>
      <c r="K80" s="53"/>
      <c r="L80" s="51"/>
    </row>
    <row r="81" spans="2:65" s="9" customFormat="1" ht="29.25" customHeight="1" x14ac:dyDescent="0.3">
      <c r="B81" s="136"/>
      <c r="C81" s="137" t="s">
        <v>104</v>
      </c>
      <c r="D81" s="138" t="s">
        <v>58</v>
      </c>
      <c r="E81" s="138" t="s">
        <v>54</v>
      </c>
      <c r="F81" s="138" t="s">
        <v>105</v>
      </c>
      <c r="G81" s="138" t="s">
        <v>106</v>
      </c>
      <c r="H81" s="138" t="s">
        <v>107</v>
      </c>
      <c r="I81" s="139" t="s">
        <v>108</v>
      </c>
      <c r="J81" s="138" t="s">
        <v>94</v>
      </c>
      <c r="K81" s="140" t="s">
        <v>109</v>
      </c>
      <c r="L81" s="141"/>
      <c r="M81" s="72" t="s">
        <v>110</v>
      </c>
      <c r="N81" s="73" t="s">
        <v>43</v>
      </c>
      <c r="O81" s="73" t="s">
        <v>111</v>
      </c>
      <c r="P81" s="73" t="s">
        <v>112</v>
      </c>
      <c r="Q81" s="73" t="s">
        <v>113</v>
      </c>
      <c r="R81" s="73" t="s">
        <v>114</v>
      </c>
      <c r="S81" s="73" t="s">
        <v>115</v>
      </c>
      <c r="T81" s="74" t="s">
        <v>116</v>
      </c>
    </row>
    <row r="82" spans="2:65" s="1" customFormat="1" ht="29.25" customHeight="1" x14ac:dyDescent="0.35">
      <c r="B82" s="31"/>
      <c r="C82" s="78" t="s">
        <v>95</v>
      </c>
      <c r="D82" s="53"/>
      <c r="E82" s="53"/>
      <c r="F82" s="53"/>
      <c r="G82" s="53"/>
      <c r="H82" s="53"/>
      <c r="I82" s="53"/>
      <c r="J82" s="142">
        <f>BK82</f>
        <v>11976224.400000002</v>
      </c>
      <c r="K82" s="53"/>
      <c r="L82" s="51"/>
      <c r="M82" s="75"/>
      <c r="N82" s="76"/>
      <c r="O82" s="76"/>
      <c r="P82" s="143">
        <f>P83</f>
        <v>10386.377994</v>
      </c>
      <c r="Q82" s="76"/>
      <c r="R82" s="143">
        <f>R83</f>
        <v>2409.6019690000003</v>
      </c>
      <c r="S82" s="76"/>
      <c r="T82" s="144">
        <f>T83</f>
        <v>3184.6185</v>
      </c>
      <c r="AT82" s="17" t="s">
        <v>72</v>
      </c>
      <c r="AU82" s="17" t="s">
        <v>96</v>
      </c>
      <c r="BK82" s="145">
        <f>BK83</f>
        <v>11976224.400000002</v>
      </c>
    </row>
    <row r="83" spans="2:65" s="10" customFormat="1" ht="37.35" customHeight="1" x14ac:dyDescent="0.35">
      <c r="B83" s="146"/>
      <c r="C83" s="147"/>
      <c r="D83" s="148" t="s">
        <v>72</v>
      </c>
      <c r="E83" s="149" t="s">
        <v>117</v>
      </c>
      <c r="F83" s="149" t="s">
        <v>118</v>
      </c>
      <c r="G83" s="147"/>
      <c r="H83" s="147"/>
      <c r="I83" s="147"/>
      <c r="J83" s="150">
        <f>BK83</f>
        <v>11976224.400000002</v>
      </c>
      <c r="K83" s="147"/>
      <c r="L83" s="151"/>
      <c r="M83" s="152"/>
      <c r="N83" s="153"/>
      <c r="O83" s="153"/>
      <c r="P83" s="154">
        <f>P84+P310+P349+P409</f>
        <v>10386.377994</v>
      </c>
      <c r="Q83" s="153"/>
      <c r="R83" s="154">
        <f>R84+R310+R349+R409</f>
        <v>2409.6019690000003</v>
      </c>
      <c r="S83" s="153"/>
      <c r="T83" s="155">
        <f>T84+T310+T349+T409</f>
        <v>3184.6185</v>
      </c>
      <c r="AR83" s="156" t="s">
        <v>21</v>
      </c>
      <c r="AT83" s="157" t="s">
        <v>72</v>
      </c>
      <c r="AU83" s="157" t="s">
        <v>73</v>
      </c>
      <c r="AY83" s="156" t="s">
        <v>119</v>
      </c>
      <c r="BK83" s="158">
        <f>BK84+BK310+BK349+BK409</f>
        <v>11976224.400000002</v>
      </c>
    </row>
    <row r="84" spans="2:65" s="10" customFormat="1" ht="19.899999999999999" customHeight="1" x14ac:dyDescent="0.3">
      <c r="B84" s="146"/>
      <c r="C84" s="147"/>
      <c r="D84" s="159" t="s">
        <v>72</v>
      </c>
      <c r="E84" s="160" t="s">
        <v>21</v>
      </c>
      <c r="F84" s="160" t="s">
        <v>120</v>
      </c>
      <c r="G84" s="147"/>
      <c r="H84" s="147"/>
      <c r="I84" s="147"/>
      <c r="J84" s="161">
        <f>BK84</f>
        <v>3426514.0300000007</v>
      </c>
      <c r="K84" s="147"/>
      <c r="L84" s="151"/>
      <c r="M84" s="152"/>
      <c r="N84" s="153"/>
      <c r="O84" s="153"/>
      <c r="P84" s="154">
        <f>SUM(P85:P309)</f>
        <v>4605.8776080000007</v>
      </c>
      <c r="Q84" s="153"/>
      <c r="R84" s="154">
        <f>SUM(R85:R309)</f>
        <v>97.808210000000003</v>
      </c>
      <c r="S84" s="153"/>
      <c r="T84" s="155">
        <f>SUM(T85:T309)</f>
        <v>3179.2024999999999</v>
      </c>
      <c r="AR84" s="156" t="s">
        <v>21</v>
      </c>
      <c r="AT84" s="157" t="s">
        <v>72</v>
      </c>
      <c r="AU84" s="157" t="s">
        <v>21</v>
      </c>
      <c r="AY84" s="156" t="s">
        <v>119</v>
      </c>
      <c r="BK84" s="158">
        <f>SUM(BK85:BK309)</f>
        <v>3426514.0300000007</v>
      </c>
    </row>
    <row r="85" spans="2:65" s="1" customFormat="1" ht="31.5" customHeight="1" x14ac:dyDescent="0.3">
      <c r="B85" s="31"/>
      <c r="C85" s="162" t="s">
        <v>21</v>
      </c>
      <c r="D85" s="162" t="s">
        <v>121</v>
      </c>
      <c r="E85" s="163" t="s">
        <v>122</v>
      </c>
      <c r="F85" s="164" t="s">
        <v>123</v>
      </c>
      <c r="G85" s="165" t="s">
        <v>124</v>
      </c>
      <c r="H85" s="166">
        <v>112.6</v>
      </c>
      <c r="I85" s="167">
        <v>36.4</v>
      </c>
      <c r="J85" s="167">
        <f>ROUND(I85*H85,2)</f>
        <v>4098.6400000000003</v>
      </c>
      <c r="K85" s="164" t="s">
        <v>125</v>
      </c>
      <c r="L85" s="51"/>
      <c r="M85" s="168" t="s">
        <v>20</v>
      </c>
      <c r="N85" s="169" t="s">
        <v>44</v>
      </c>
      <c r="O85" s="170">
        <v>0.17199999999999999</v>
      </c>
      <c r="P85" s="170">
        <f>O85*H85</f>
        <v>19.367199999999997</v>
      </c>
      <c r="Q85" s="170">
        <v>0</v>
      </c>
      <c r="R85" s="170">
        <f>Q85*H85</f>
        <v>0</v>
      </c>
      <c r="S85" s="170">
        <v>0</v>
      </c>
      <c r="T85" s="171">
        <f>S85*H85</f>
        <v>0</v>
      </c>
      <c r="AR85" s="17" t="s">
        <v>126</v>
      </c>
      <c r="AT85" s="17" t="s">
        <v>121</v>
      </c>
      <c r="AU85" s="17" t="s">
        <v>82</v>
      </c>
      <c r="AY85" s="17" t="s">
        <v>119</v>
      </c>
      <c r="BE85" s="172">
        <f>IF(N85="základní",J85,0)</f>
        <v>4098.6400000000003</v>
      </c>
      <c r="BF85" s="172">
        <f>IF(N85="snížená",J85,0)</f>
        <v>0</v>
      </c>
      <c r="BG85" s="172">
        <f>IF(N85="zákl. přenesená",J85,0)</f>
        <v>0</v>
      </c>
      <c r="BH85" s="172">
        <f>IF(N85="sníž. přenesená",J85,0)</f>
        <v>0</v>
      </c>
      <c r="BI85" s="172">
        <f>IF(N85="nulová",J85,0)</f>
        <v>0</v>
      </c>
      <c r="BJ85" s="17" t="s">
        <v>21</v>
      </c>
      <c r="BK85" s="172">
        <f>ROUND(I85*H85,2)</f>
        <v>4098.6400000000003</v>
      </c>
      <c r="BL85" s="17" t="s">
        <v>126</v>
      </c>
      <c r="BM85" s="17" t="s">
        <v>127</v>
      </c>
    </row>
    <row r="86" spans="2:65" s="1" customFormat="1" ht="148.5" x14ac:dyDescent="0.3">
      <c r="B86" s="31"/>
      <c r="C86" s="53"/>
      <c r="D86" s="173" t="s">
        <v>128</v>
      </c>
      <c r="E86" s="53"/>
      <c r="F86" s="174" t="s">
        <v>129</v>
      </c>
      <c r="G86" s="53"/>
      <c r="H86" s="53"/>
      <c r="I86" s="53"/>
      <c r="J86" s="53"/>
      <c r="K86" s="53"/>
      <c r="L86" s="51"/>
      <c r="M86" s="68"/>
      <c r="N86" s="32"/>
      <c r="O86" s="32"/>
      <c r="P86" s="32"/>
      <c r="Q86" s="32"/>
      <c r="R86" s="32"/>
      <c r="S86" s="32"/>
      <c r="T86" s="69"/>
      <c r="AT86" s="17" t="s">
        <v>128</v>
      </c>
      <c r="AU86" s="17" t="s">
        <v>82</v>
      </c>
    </row>
    <row r="87" spans="2:65" s="11" customFormat="1" ht="13.5" x14ac:dyDescent="0.3">
      <c r="B87" s="175"/>
      <c r="C87" s="176"/>
      <c r="D87" s="177" t="s">
        <v>130</v>
      </c>
      <c r="E87" s="178" t="s">
        <v>20</v>
      </c>
      <c r="F87" s="179" t="s">
        <v>131</v>
      </c>
      <c r="G87" s="176"/>
      <c r="H87" s="180">
        <v>112.6</v>
      </c>
      <c r="I87" s="176"/>
      <c r="J87" s="176"/>
      <c r="K87" s="176"/>
      <c r="L87" s="181"/>
      <c r="M87" s="182"/>
      <c r="N87" s="183"/>
      <c r="O87" s="183"/>
      <c r="P87" s="183"/>
      <c r="Q87" s="183"/>
      <c r="R87" s="183"/>
      <c r="S87" s="183"/>
      <c r="T87" s="184"/>
      <c r="AT87" s="185" t="s">
        <v>130</v>
      </c>
      <c r="AU87" s="185" t="s">
        <v>82</v>
      </c>
      <c r="AV87" s="11" t="s">
        <v>82</v>
      </c>
      <c r="AW87" s="11" t="s">
        <v>36</v>
      </c>
      <c r="AX87" s="11" t="s">
        <v>21</v>
      </c>
      <c r="AY87" s="185" t="s">
        <v>119</v>
      </c>
    </row>
    <row r="88" spans="2:65" s="1" customFormat="1" ht="31.5" customHeight="1" x14ac:dyDescent="0.3">
      <c r="B88" s="31"/>
      <c r="C88" s="162" t="s">
        <v>82</v>
      </c>
      <c r="D88" s="162" t="s">
        <v>121</v>
      </c>
      <c r="E88" s="163" t="s">
        <v>132</v>
      </c>
      <c r="F88" s="164" t="s">
        <v>133</v>
      </c>
      <c r="G88" s="165" t="s">
        <v>134</v>
      </c>
      <c r="H88" s="166">
        <v>10</v>
      </c>
      <c r="I88" s="167">
        <v>1880</v>
      </c>
      <c r="J88" s="167">
        <f>ROUND(I88*H88,2)</f>
        <v>18800</v>
      </c>
      <c r="K88" s="164" t="s">
        <v>125</v>
      </c>
      <c r="L88" s="51"/>
      <c r="M88" s="168" t="s">
        <v>20</v>
      </c>
      <c r="N88" s="169" t="s">
        <v>44</v>
      </c>
      <c r="O88" s="170">
        <v>3.6629999999999998</v>
      </c>
      <c r="P88" s="170">
        <f>O88*H88</f>
        <v>36.629999999999995</v>
      </c>
      <c r="Q88" s="170">
        <v>0</v>
      </c>
      <c r="R88" s="170">
        <f>Q88*H88</f>
        <v>0</v>
      </c>
      <c r="S88" s="170">
        <v>0</v>
      </c>
      <c r="T88" s="171">
        <f>S88*H88</f>
        <v>0</v>
      </c>
      <c r="AR88" s="17" t="s">
        <v>126</v>
      </c>
      <c r="AT88" s="17" t="s">
        <v>121</v>
      </c>
      <c r="AU88" s="17" t="s">
        <v>82</v>
      </c>
      <c r="AY88" s="17" t="s">
        <v>119</v>
      </c>
      <c r="BE88" s="172">
        <f>IF(N88="základní",J88,0)</f>
        <v>18800</v>
      </c>
      <c r="BF88" s="172">
        <f>IF(N88="snížená",J88,0)</f>
        <v>0</v>
      </c>
      <c r="BG88" s="172">
        <f>IF(N88="zákl. přenesená",J88,0)</f>
        <v>0</v>
      </c>
      <c r="BH88" s="172">
        <f>IF(N88="sníž. přenesená",J88,0)</f>
        <v>0</v>
      </c>
      <c r="BI88" s="172">
        <f>IF(N88="nulová",J88,0)</f>
        <v>0</v>
      </c>
      <c r="BJ88" s="17" t="s">
        <v>21</v>
      </c>
      <c r="BK88" s="172">
        <f>ROUND(I88*H88,2)</f>
        <v>18800</v>
      </c>
      <c r="BL88" s="17" t="s">
        <v>126</v>
      </c>
      <c r="BM88" s="17" t="s">
        <v>135</v>
      </c>
    </row>
    <row r="89" spans="2:65" s="1" customFormat="1" ht="135" x14ac:dyDescent="0.3">
      <c r="B89" s="31"/>
      <c r="C89" s="53"/>
      <c r="D89" s="173" t="s">
        <v>128</v>
      </c>
      <c r="E89" s="53"/>
      <c r="F89" s="174" t="s">
        <v>136</v>
      </c>
      <c r="G89" s="53"/>
      <c r="H89" s="53"/>
      <c r="I89" s="53"/>
      <c r="J89" s="53"/>
      <c r="K89" s="53"/>
      <c r="L89" s="51"/>
      <c r="M89" s="68"/>
      <c r="N89" s="32"/>
      <c r="O89" s="32"/>
      <c r="P89" s="32"/>
      <c r="Q89" s="32"/>
      <c r="R89" s="32"/>
      <c r="S89" s="32"/>
      <c r="T89" s="69"/>
      <c r="AT89" s="17" t="s">
        <v>128</v>
      </c>
      <c r="AU89" s="17" t="s">
        <v>82</v>
      </c>
    </row>
    <row r="90" spans="2:65" s="1" customFormat="1" ht="27" x14ac:dyDescent="0.3">
      <c r="B90" s="31"/>
      <c r="C90" s="53"/>
      <c r="D90" s="173" t="s">
        <v>137</v>
      </c>
      <c r="E90" s="53"/>
      <c r="F90" s="174" t="s">
        <v>138</v>
      </c>
      <c r="G90" s="53"/>
      <c r="H90" s="53"/>
      <c r="I90" s="53"/>
      <c r="J90" s="53"/>
      <c r="K90" s="53"/>
      <c r="L90" s="51"/>
      <c r="M90" s="68"/>
      <c r="N90" s="32"/>
      <c r="O90" s="32"/>
      <c r="P90" s="32"/>
      <c r="Q90" s="32"/>
      <c r="R90" s="32"/>
      <c r="S90" s="32"/>
      <c r="T90" s="69"/>
      <c r="AT90" s="17" t="s">
        <v>137</v>
      </c>
      <c r="AU90" s="17" t="s">
        <v>82</v>
      </c>
    </row>
    <row r="91" spans="2:65" s="11" customFormat="1" ht="13.5" x14ac:dyDescent="0.3">
      <c r="B91" s="175"/>
      <c r="C91" s="176"/>
      <c r="D91" s="177" t="s">
        <v>130</v>
      </c>
      <c r="E91" s="178" t="s">
        <v>20</v>
      </c>
      <c r="F91" s="179" t="s">
        <v>26</v>
      </c>
      <c r="G91" s="176"/>
      <c r="H91" s="180">
        <v>10</v>
      </c>
      <c r="I91" s="176"/>
      <c r="J91" s="176"/>
      <c r="K91" s="176"/>
      <c r="L91" s="181"/>
      <c r="M91" s="182"/>
      <c r="N91" s="183"/>
      <c r="O91" s="183"/>
      <c r="P91" s="183"/>
      <c r="Q91" s="183"/>
      <c r="R91" s="183"/>
      <c r="S91" s="183"/>
      <c r="T91" s="184"/>
      <c r="AT91" s="185" t="s">
        <v>130</v>
      </c>
      <c r="AU91" s="185" t="s">
        <v>82</v>
      </c>
      <c r="AV91" s="11" t="s">
        <v>82</v>
      </c>
      <c r="AW91" s="11" t="s">
        <v>36</v>
      </c>
      <c r="AX91" s="11" t="s">
        <v>21</v>
      </c>
      <c r="AY91" s="185" t="s">
        <v>119</v>
      </c>
    </row>
    <row r="92" spans="2:65" s="1" customFormat="1" ht="31.5" customHeight="1" x14ac:dyDescent="0.3">
      <c r="B92" s="31"/>
      <c r="C92" s="162" t="s">
        <v>139</v>
      </c>
      <c r="D92" s="162" t="s">
        <v>121</v>
      </c>
      <c r="E92" s="163" t="s">
        <v>140</v>
      </c>
      <c r="F92" s="164" t="s">
        <v>141</v>
      </c>
      <c r="G92" s="165" t="s">
        <v>134</v>
      </c>
      <c r="H92" s="166">
        <v>9</v>
      </c>
      <c r="I92" s="167">
        <v>2420</v>
      </c>
      <c r="J92" s="167">
        <f>ROUND(I92*H92,2)</f>
        <v>21780</v>
      </c>
      <c r="K92" s="164" t="s">
        <v>125</v>
      </c>
      <c r="L92" s="51"/>
      <c r="M92" s="168" t="s">
        <v>20</v>
      </c>
      <c r="N92" s="169" t="s">
        <v>44</v>
      </c>
      <c r="O92" s="170">
        <v>5.5289999999999999</v>
      </c>
      <c r="P92" s="170">
        <f>O92*H92</f>
        <v>49.760999999999996</v>
      </c>
      <c r="Q92" s="170">
        <v>0</v>
      </c>
      <c r="R92" s="170">
        <f>Q92*H92</f>
        <v>0</v>
      </c>
      <c r="S92" s="170">
        <v>0</v>
      </c>
      <c r="T92" s="171">
        <f>S92*H92</f>
        <v>0</v>
      </c>
      <c r="AR92" s="17" t="s">
        <v>126</v>
      </c>
      <c r="AT92" s="17" t="s">
        <v>121</v>
      </c>
      <c r="AU92" s="17" t="s">
        <v>82</v>
      </c>
      <c r="AY92" s="17" t="s">
        <v>119</v>
      </c>
      <c r="BE92" s="172">
        <f>IF(N92="základní",J92,0)</f>
        <v>21780</v>
      </c>
      <c r="BF92" s="172">
        <f>IF(N92="snížená",J92,0)</f>
        <v>0</v>
      </c>
      <c r="BG92" s="172">
        <f>IF(N92="zákl. přenesená",J92,0)</f>
        <v>0</v>
      </c>
      <c r="BH92" s="172">
        <f>IF(N92="sníž. přenesená",J92,0)</f>
        <v>0</v>
      </c>
      <c r="BI92" s="172">
        <f>IF(N92="nulová",J92,0)</f>
        <v>0</v>
      </c>
      <c r="BJ92" s="17" t="s">
        <v>21</v>
      </c>
      <c r="BK92" s="172">
        <f>ROUND(I92*H92,2)</f>
        <v>21780</v>
      </c>
      <c r="BL92" s="17" t="s">
        <v>126</v>
      </c>
      <c r="BM92" s="17" t="s">
        <v>142</v>
      </c>
    </row>
    <row r="93" spans="2:65" s="1" customFormat="1" ht="135" x14ac:dyDescent="0.3">
      <c r="B93" s="31"/>
      <c r="C93" s="53"/>
      <c r="D93" s="173" t="s">
        <v>128</v>
      </c>
      <c r="E93" s="53"/>
      <c r="F93" s="174" t="s">
        <v>136</v>
      </c>
      <c r="G93" s="53"/>
      <c r="H93" s="53"/>
      <c r="I93" s="53"/>
      <c r="J93" s="53"/>
      <c r="K93" s="53"/>
      <c r="L93" s="51"/>
      <c r="M93" s="68"/>
      <c r="N93" s="32"/>
      <c r="O93" s="32"/>
      <c r="P93" s="32"/>
      <c r="Q93" s="32"/>
      <c r="R93" s="32"/>
      <c r="S93" s="32"/>
      <c r="T93" s="69"/>
      <c r="AT93" s="17" t="s">
        <v>128</v>
      </c>
      <c r="AU93" s="17" t="s">
        <v>82</v>
      </c>
    </row>
    <row r="94" spans="2:65" s="1" customFormat="1" ht="27" x14ac:dyDescent="0.3">
      <c r="B94" s="31"/>
      <c r="C94" s="53"/>
      <c r="D94" s="173" t="s">
        <v>137</v>
      </c>
      <c r="E94" s="53"/>
      <c r="F94" s="174" t="s">
        <v>143</v>
      </c>
      <c r="G94" s="53"/>
      <c r="H94" s="53"/>
      <c r="I94" s="53"/>
      <c r="J94" s="53"/>
      <c r="K94" s="53"/>
      <c r="L94" s="51"/>
      <c r="M94" s="68"/>
      <c r="N94" s="32"/>
      <c r="O94" s="32"/>
      <c r="P94" s="32"/>
      <c r="Q94" s="32"/>
      <c r="R94" s="32"/>
      <c r="S94" s="32"/>
      <c r="T94" s="69"/>
      <c r="AT94" s="17" t="s">
        <v>137</v>
      </c>
      <c r="AU94" s="17" t="s">
        <v>82</v>
      </c>
    </row>
    <row r="95" spans="2:65" s="11" customFormat="1" ht="13.5" x14ac:dyDescent="0.3">
      <c r="B95" s="175"/>
      <c r="C95" s="176"/>
      <c r="D95" s="177" t="s">
        <v>130</v>
      </c>
      <c r="E95" s="178" t="s">
        <v>20</v>
      </c>
      <c r="F95" s="179" t="s">
        <v>144</v>
      </c>
      <c r="G95" s="176"/>
      <c r="H95" s="180">
        <v>9</v>
      </c>
      <c r="I95" s="176"/>
      <c r="J95" s="176"/>
      <c r="K95" s="176"/>
      <c r="L95" s="181"/>
      <c r="M95" s="182"/>
      <c r="N95" s="183"/>
      <c r="O95" s="183"/>
      <c r="P95" s="183"/>
      <c r="Q95" s="183"/>
      <c r="R95" s="183"/>
      <c r="S95" s="183"/>
      <c r="T95" s="184"/>
      <c r="AT95" s="185" t="s">
        <v>130</v>
      </c>
      <c r="AU95" s="185" t="s">
        <v>82</v>
      </c>
      <c r="AV95" s="11" t="s">
        <v>82</v>
      </c>
      <c r="AW95" s="11" t="s">
        <v>36</v>
      </c>
      <c r="AX95" s="11" t="s">
        <v>21</v>
      </c>
      <c r="AY95" s="185" t="s">
        <v>119</v>
      </c>
    </row>
    <row r="96" spans="2:65" s="1" customFormat="1" ht="31.5" customHeight="1" x14ac:dyDescent="0.3">
      <c r="B96" s="31"/>
      <c r="C96" s="162" t="s">
        <v>126</v>
      </c>
      <c r="D96" s="162" t="s">
        <v>121</v>
      </c>
      <c r="E96" s="163" t="s">
        <v>145</v>
      </c>
      <c r="F96" s="164" t="s">
        <v>146</v>
      </c>
      <c r="G96" s="165" t="s">
        <v>134</v>
      </c>
      <c r="H96" s="166">
        <v>6</v>
      </c>
      <c r="I96" s="167">
        <v>3820</v>
      </c>
      <c r="J96" s="167">
        <f>ROUND(I96*H96,2)</f>
        <v>22920</v>
      </c>
      <c r="K96" s="164" t="s">
        <v>125</v>
      </c>
      <c r="L96" s="51"/>
      <c r="M96" s="168" t="s">
        <v>20</v>
      </c>
      <c r="N96" s="169" t="s">
        <v>44</v>
      </c>
      <c r="O96" s="170">
        <v>10.292</v>
      </c>
      <c r="P96" s="170">
        <f>O96*H96</f>
        <v>61.751999999999995</v>
      </c>
      <c r="Q96" s="170">
        <v>0</v>
      </c>
      <c r="R96" s="170">
        <f>Q96*H96</f>
        <v>0</v>
      </c>
      <c r="S96" s="170">
        <v>0</v>
      </c>
      <c r="T96" s="171">
        <f>S96*H96</f>
        <v>0</v>
      </c>
      <c r="AR96" s="17" t="s">
        <v>126</v>
      </c>
      <c r="AT96" s="17" t="s">
        <v>121</v>
      </c>
      <c r="AU96" s="17" t="s">
        <v>82</v>
      </c>
      <c r="AY96" s="17" t="s">
        <v>119</v>
      </c>
      <c r="BE96" s="172">
        <f>IF(N96="základní",J96,0)</f>
        <v>22920</v>
      </c>
      <c r="BF96" s="172">
        <f>IF(N96="snížená",J96,0)</f>
        <v>0</v>
      </c>
      <c r="BG96" s="172">
        <f>IF(N96="zákl. přenesená",J96,0)</f>
        <v>0</v>
      </c>
      <c r="BH96" s="172">
        <f>IF(N96="sníž. přenesená",J96,0)</f>
        <v>0</v>
      </c>
      <c r="BI96" s="172">
        <f>IF(N96="nulová",J96,0)</f>
        <v>0</v>
      </c>
      <c r="BJ96" s="17" t="s">
        <v>21</v>
      </c>
      <c r="BK96" s="172">
        <f>ROUND(I96*H96,2)</f>
        <v>22920</v>
      </c>
      <c r="BL96" s="17" t="s">
        <v>126</v>
      </c>
      <c r="BM96" s="17" t="s">
        <v>147</v>
      </c>
    </row>
    <row r="97" spans="2:65" s="1" customFormat="1" ht="135" x14ac:dyDescent="0.3">
      <c r="B97" s="31"/>
      <c r="C97" s="53"/>
      <c r="D97" s="173" t="s">
        <v>128</v>
      </c>
      <c r="E97" s="53"/>
      <c r="F97" s="174" t="s">
        <v>136</v>
      </c>
      <c r="G97" s="53"/>
      <c r="H97" s="53"/>
      <c r="I97" s="53"/>
      <c r="J97" s="53"/>
      <c r="K97" s="53"/>
      <c r="L97" s="51"/>
      <c r="M97" s="68"/>
      <c r="N97" s="32"/>
      <c r="O97" s="32"/>
      <c r="P97" s="32"/>
      <c r="Q97" s="32"/>
      <c r="R97" s="32"/>
      <c r="S97" s="32"/>
      <c r="T97" s="69"/>
      <c r="AT97" s="17" t="s">
        <v>128</v>
      </c>
      <c r="AU97" s="17" t="s">
        <v>82</v>
      </c>
    </row>
    <row r="98" spans="2:65" s="1" customFormat="1" ht="27" x14ac:dyDescent="0.3">
      <c r="B98" s="31"/>
      <c r="C98" s="53"/>
      <c r="D98" s="173" t="s">
        <v>137</v>
      </c>
      <c r="E98" s="53"/>
      <c r="F98" s="174" t="s">
        <v>148</v>
      </c>
      <c r="G98" s="53"/>
      <c r="H98" s="53"/>
      <c r="I98" s="53"/>
      <c r="J98" s="53"/>
      <c r="K98" s="53"/>
      <c r="L98" s="51"/>
      <c r="M98" s="68"/>
      <c r="N98" s="32"/>
      <c r="O98" s="32"/>
      <c r="P98" s="32"/>
      <c r="Q98" s="32"/>
      <c r="R98" s="32"/>
      <c r="S98" s="32"/>
      <c r="T98" s="69"/>
      <c r="AT98" s="17" t="s">
        <v>137</v>
      </c>
      <c r="AU98" s="17" t="s">
        <v>82</v>
      </c>
    </row>
    <row r="99" spans="2:65" s="11" customFormat="1" ht="13.5" x14ac:dyDescent="0.3">
      <c r="B99" s="175"/>
      <c r="C99" s="176"/>
      <c r="D99" s="177" t="s">
        <v>130</v>
      </c>
      <c r="E99" s="178" t="s">
        <v>20</v>
      </c>
      <c r="F99" s="179" t="s">
        <v>149</v>
      </c>
      <c r="G99" s="176"/>
      <c r="H99" s="180">
        <v>6</v>
      </c>
      <c r="I99" s="176"/>
      <c r="J99" s="176"/>
      <c r="K99" s="176"/>
      <c r="L99" s="181"/>
      <c r="M99" s="182"/>
      <c r="N99" s="183"/>
      <c r="O99" s="183"/>
      <c r="P99" s="183"/>
      <c r="Q99" s="183"/>
      <c r="R99" s="183"/>
      <c r="S99" s="183"/>
      <c r="T99" s="184"/>
      <c r="AT99" s="185" t="s">
        <v>130</v>
      </c>
      <c r="AU99" s="185" t="s">
        <v>82</v>
      </c>
      <c r="AV99" s="11" t="s">
        <v>82</v>
      </c>
      <c r="AW99" s="11" t="s">
        <v>36</v>
      </c>
      <c r="AX99" s="11" t="s">
        <v>21</v>
      </c>
      <c r="AY99" s="185" t="s">
        <v>119</v>
      </c>
    </row>
    <row r="100" spans="2:65" s="1" customFormat="1" ht="31.5" customHeight="1" x14ac:dyDescent="0.3">
      <c r="B100" s="31"/>
      <c r="C100" s="162" t="s">
        <v>150</v>
      </c>
      <c r="D100" s="162" t="s">
        <v>121</v>
      </c>
      <c r="E100" s="163" t="s">
        <v>151</v>
      </c>
      <c r="F100" s="164" t="s">
        <v>152</v>
      </c>
      <c r="G100" s="165" t="s">
        <v>134</v>
      </c>
      <c r="H100" s="166">
        <v>1</v>
      </c>
      <c r="I100" s="167">
        <v>7790</v>
      </c>
      <c r="J100" s="167">
        <f>ROUND(I100*H100,2)</f>
        <v>7790</v>
      </c>
      <c r="K100" s="164" t="s">
        <v>125</v>
      </c>
      <c r="L100" s="51"/>
      <c r="M100" s="168" t="s">
        <v>20</v>
      </c>
      <c r="N100" s="169" t="s">
        <v>44</v>
      </c>
      <c r="O100" s="170">
        <v>20.492999999999999</v>
      </c>
      <c r="P100" s="170">
        <f>O100*H100</f>
        <v>20.492999999999999</v>
      </c>
      <c r="Q100" s="170">
        <v>0</v>
      </c>
      <c r="R100" s="170">
        <f>Q100*H100</f>
        <v>0</v>
      </c>
      <c r="S100" s="170">
        <v>0</v>
      </c>
      <c r="T100" s="171">
        <f>S100*H100</f>
        <v>0</v>
      </c>
      <c r="AR100" s="17" t="s">
        <v>126</v>
      </c>
      <c r="AT100" s="17" t="s">
        <v>121</v>
      </c>
      <c r="AU100" s="17" t="s">
        <v>82</v>
      </c>
      <c r="AY100" s="17" t="s">
        <v>119</v>
      </c>
      <c r="BE100" s="172">
        <f>IF(N100="základní",J100,0)</f>
        <v>7790</v>
      </c>
      <c r="BF100" s="172">
        <f>IF(N100="snížená",J100,0)</f>
        <v>0</v>
      </c>
      <c r="BG100" s="172">
        <f>IF(N100="zákl. přenesená",J100,0)</f>
        <v>0</v>
      </c>
      <c r="BH100" s="172">
        <f>IF(N100="sníž. přenesená",J100,0)</f>
        <v>0</v>
      </c>
      <c r="BI100" s="172">
        <f>IF(N100="nulová",J100,0)</f>
        <v>0</v>
      </c>
      <c r="BJ100" s="17" t="s">
        <v>21</v>
      </c>
      <c r="BK100" s="172">
        <f>ROUND(I100*H100,2)</f>
        <v>7790</v>
      </c>
      <c r="BL100" s="17" t="s">
        <v>126</v>
      </c>
      <c r="BM100" s="17" t="s">
        <v>153</v>
      </c>
    </row>
    <row r="101" spans="2:65" s="1" customFormat="1" ht="135" x14ac:dyDescent="0.3">
      <c r="B101" s="31"/>
      <c r="C101" s="53"/>
      <c r="D101" s="173" t="s">
        <v>128</v>
      </c>
      <c r="E101" s="53"/>
      <c r="F101" s="174" t="s">
        <v>136</v>
      </c>
      <c r="G101" s="53"/>
      <c r="H101" s="53"/>
      <c r="I101" s="53"/>
      <c r="J101" s="53"/>
      <c r="K101" s="53"/>
      <c r="L101" s="51"/>
      <c r="M101" s="68"/>
      <c r="N101" s="32"/>
      <c r="O101" s="32"/>
      <c r="P101" s="32"/>
      <c r="Q101" s="32"/>
      <c r="R101" s="32"/>
      <c r="S101" s="32"/>
      <c r="T101" s="69"/>
      <c r="AT101" s="17" t="s">
        <v>128</v>
      </c>
      <c r="AU101" s="17" t="s">
        <v>82</v>
      </c>
    </row>
    <row r="102" spans="2:65" s="1" customFormat="1" ht="27" x14ac:dyDescent="0.3">
      <c r="B102" s="31"/>
      <c r="C102" s="53"/>
      <c r="D102" s="173" t="s">
        <v>137</v>
      </c>
      <c r="E102" s="53"/>
      <c r="F102" s="174" t="s">
        <v>154</v>
      </c>
      <c r="G102" s="53"/>
      <c r="H102" s="53"/>
      <c r="I102" s="53"/>
      <c r="J102" s="53"/>
      <c r="K102" s="53"/>
      <c r="L102" s="51"/>
      <c r="M102" s="68"/>
      <c r="N102" s="32"/>
      <c r="O102" s="32"/>
      <c r="P102" s="32"/>
      <c r="Q102" s="32"/>
      <c r="R102" s="32"/>
      <c r="S102" s="32"/>
      <c r="T102" s="69"/>
      <c r="AT102" s="17" t="s">
        <v>137</v>
      </c>
      <c r="AU102" s="17" t="s">
        <v>82</v>
      </c>
    </row>
    <row r="103" spans="2:65" s="11" customFormat="1" ht="13.5" x14ac:dyDescent="0.3">
      <c r="B103" s="175"/>
      <c r="C103" s="176"/>
      <c r="D103" s="177" t="s">
        <v>130</v>
      </c>
      <c r="E103" s="178" t="s">
        <v>20</v>
      </c>
      <c r="F103" s="179" t="s">
        <v>21</v>
      </c>
      <c r="G103" s="176"/>
      <c r="H103" s="180">
        <v>1</v>
      </c>
      <c r="I103" s="176"/>
      <c r="J103" s="176"/>
      <c r="K103" s="176"/>
      <c r="L103" s="181"/>
      <c r="M103" s="182"/>
      <c r="N103" s="183"/>
      <c r="O103" s="183"/>
      <c r="P103" s="183"/>
      <c r="Q103" s="183"/>
      <c r="R103" s="183"/>
      <c r="S103" s="183"/>
      <c r="T103" s="184"/>
      <c r="AT103" s="185" t="s">
        <v>130</v>
      </c>
      <c r="AU103" s="185" t="s">
        <v>82</v>
      </c>
      <c r="AV103" s="11" t="s">
        <v>82</v>
      </c>
      <c r="AW103" s="11" t="s">
        <v>36</v>
      </c>
      <c r="AX103" s="11" t="s">
        <v>21</v>
      </c>
      <c r="AY103" s="185" t="s">
        <v>119</v>
      </c>
    </row>
    <row r="104" spans="2:65" s="1" customFormat="1" ht="31.5" customHeight="1" x14ac:dyDescent="0.3">
      <c r="B104" s="31"/>
      <c r="C104" s="162" t="s">
        <v>149</v>
      </c>
      <c r="D104" s="162" t="s">
        <v>121</v>
      </c>
      <c r="E104" s="163" t="s">
        <v>155</v>
      </c>
      <c r="F104" s="164" t="s">
        <v>156</v>
      </c>
      <c r="G104" s="165" t="s">
        <v>134</v>
      </c>
      <c r="H104" s="166">
        <v>9</v>
      </c>
      <c r="I104" s="167">
        <v>842</v>
      </c>
      <c r="J104" s="167">
        <f>ROUND(I104*H104,2)</f>
        <v>7578</v>
      </c>
      <c r="K104" s="164" t="s">
        <v>125</v>
      </c>
      <c r="L104" s="51"/>
      <c r="M104" s="168" t="s">
        <v>20</v>
      </c>
      <c r="N104" s="169" t="s">
        <v>44</v>
      </c>
      <c r="O104" s="170">
        <v>2.2970000000000002</v>
      </c>
      <c r="P104" s="170">
        <f>O104*H104</f>
        <v>20.673000000000002</v>
      </c>
      <c r="Q104" s="170">
        <v>0</v>
      </c>
      <c r="R104" s="170">
        <f>Q104*H104</f>
        <v>0</v>
      </c>
      <c r="S104" s="170">
        <v>0</v>
      </c>
      <c r="T104" s="171">
        <f>S104*H104</f>
        <v>0</v>
      </c>
      <c r="AR104" s="17" t="s">
        <v>126</v>
      </c>
      <c r="AT104" s="17" t="s">
        <v>121</v>
      </c>
      <c r="AU104" s="17" t="s">
        <v>82</v>
      </c>
      <c r="AY104" s="17" t="s">
        <v>119</v>
      </c>
      <c r="BE104" s="172">
        <f>IF(N104="základní",J104,0)</f>
        <v>7578</v>
      </c>
      <c r="BF104" s="172">
        <f>IF(N104="snížená",J104,0)</f>
        <v>0</v>
      </c>
      <c r="BG104" s="172">
        <f>IF(N104="zákl. přenesená",J104,0)</f>
        <v>0</v>
      </c>
      <c r="BH104" s="172">
        <f>IF(N104="sníž. přenesená",J104,0)</f>
        <v>0</v>
      </c>
      <c r="BI104" s="172">
        <f>IF(N104="nulová",J104,0)</f>
        <v>0</v>
      </c>
      <c r="BJ104" s="17" t="s">
        <v>21</v>
      </c>
      <c r="BK104" s="172">
        <f>ROUND(I104*H104,2)</f>
        <v>7578</v>
      </c>
      <c r="BL104" s="17" t="s">
        <v>126</v>
      </c>
      <c r="BM104" s="17" t="s">
        <v>157</v>
      </c>
    </row>
    <row r="105" spans="2:65" s="1" customFormat="1" ht="162" x14ac:dyDescent="0.3">
      <c r="B105" s="31"/>
      <c r="C105" s="53"/>
      <c r="D105" s="173" t="s">
        <v>128</v>
      </c>
      <c r="E105" s="53"/>
      <c r="F105" s="174" t="s">
        <v>158</v>
      </c>
      <c r="G105" s="53"/>
      <c r="H105" s="53"/>
      <c r="I105" s="53"/>
      <c r="J105" s="53"/>
      <c r="K105" s="53"/>
      <c r="L105" s="51"/>
      <c r="M105" s="68"/>
      <c r="N105" s="32"/>
      <c r="O105" s="32"/>
      <c r="P105" s="32"/>
      <c r="Q105" s="32"/>
      <c r="R105" s="32"/>
      <c r="S105" s="32"/>
      <c r="T105" s="69"/>
      <c r="AT105" s="17" t="s">
        <v>128</v>
      </c>
      <c r="AU105" s="17" t="s">
        <v>82</v>
      </c>
    </row>
    <row r="106" spans="2:65" s="11" customFormat="1" ht="13.5" x14ac:dyDescent="0.3">
      <c r="B106" s="175"/>
      <c r="C106" s="176"/>
      <c r="D106" s="177" t="s">
        <v>130</v>
      </c>
      <c r="E106" s="178" t="s">
        <v>20</v>
      </c>
      <c r="F106" s="179" t="s">
        <v>144</v>
      </c>
      <c r="G106" s="176"/>
      <c r="H106" s="180">
        <v>9</v>
      </c>
      <c r="I106" s="176"/>
      <c r="J106" s="176"/>
      <c r="K106" s="176"/>
      <c r="L106" s="181"/>
      <c r="M106" s="182"/>
      <c r="N106" s="183"/>
      <c r="O106" s="183"/>
      <c r="P106" s="183"/>
      <c r="Q106" s="183"/>
      <c r="R106" s="183"/>
      <c r="S106" s="183"/>
      <c r="T106" s="184"/>
      <c r="AT106" s="185" t="s">
        <v>130</v>
      </c>
      <c r="AU106" s="185" t="s">
        <v>82</v>
      </c>
      <c r="AV106" s="11" t="s">
        <v>82</v>
      </c>
      <c r="AW106" s="11" t="s">
        <v>36</v>
      </c>
      <c r="AX106" s="11" t="s">
        <v>21</v>
      </c>
      <c r="AY106" s="185" t="s">
        <v>119</v>
      </c>
    </row>
    <row r="107" spans="2:65" s="1" customFormat="1" ht="31.5" customHeight="1" x14ac:dyDescent="0.3">
      <c r="B107" s="31"/>
      <c r="C107" s="162" t="s">
        <v>159</v>
      </c>
      <c r="D107" s="162" t="s">
        <v>121</v>
      </c>
      <c r="E107" s="163" t="s">
        <v>160</v>
      </c>
      <c r="F107" s="164" t="s">
        <v>161</v>
      </c>
      <c r="G107" s="165" t="s">
        <v>134</v>
      </c>
      <c r="H107" s="166">
        <v>9</v>
      </c>
      <c r="I107" s="167">
        <v>6910</v>
      </c>
      <c r="J107" s="167">
        <f>ROUND(I107*H107,2)</f>
        <v>62190</v>
      </c>
      <c r="K107" s="164" t="s">
        <v>125</v>
      </c>
      <c r="L107" s="51"/>
      <c r="M107" s="168" t="s">
        <v>20</v>
      </c>
      <c r="N107" s="169" t="s">
        <v>44</v>
      </c>
      <c r="O107" s="170">
        <v>24.54</v>
      </c>
      <c r="P107" s="170">
        <f>O107*H107</f>
        <v>220.85999999999999</v>
      </c>
      <c r="Q107" s="170">
        <v>0</v>
      </c>
      <c r="R107" s="170">
        <f>Q107*H107</f>
        <v>0</v>
      </c>
      <c r="S107" s="170">
        <v>0</v>
      </c>
      <c r="T107" s="171">
        <f>S107*H107</f>
        <v>0</v>
      </c>
      <c r="AR107" s="17" t="s">
        <v>126</v>
      </c>
      <c r="AT107" s="17" t="s">
        <v>121</v>
      </c>
      <c r="AU107" s="17" t="s">
        <v>82</v>
      </c>
      <c r="AY107" s="17" t="s">
        <v>119</v>
      </c>
      <c r="BE107" s="172">
        <f>IF(N107="základní",J107,0)</f>
        <v>62190</v>
      </c>
      <c r="BF107" s="172">
        <f>IF(N107="snížená",J107,0)</f>
        <v>0</v>
      </c>
      <c r="BG107" s="172">
        <f>IF(N107="zákl. přenesená",J107,0)</f>
        <v>0</v>
      </c>
      <c r="BH107" s="172">
        <f>IF(N107="sníž. přenesená",J107,0)</f>
        <v>0</v>
      </c>
      <c r="BI107" s="172">
        <f>IF(N107="nulová",J107,0)</f>
        <v>0</v>
      </c>
      <c r="BJ107" s="17" t="s">
        <v>21</v>
      </c>
      <c r="BK107" s="172">
        <f>ROUND(I107*H107,2)</f>
        <v>62190</v>
      </c>
      <c r="BL107" s="17" t="s">
        <v>126</v>
      </c>
      <c r="BM107" s="17" t="s">
        <v>162</v>
      </c>
    </row>
    <row r="108" spans="2:65" s="1" customFormat="1" ht="162" x14ac:dyDescent="0.3">
      <c r="B108" s="31"/>
      <c r="C108" s="53"/>
      <c r="D108" s="173" t="s">
        <v>128</v>
      </c>
      <c r="E108" s="53"/>
      <c r="F108" s="174" t="s">
        <v>158</v>
      </c>
      <c r="G108" s="53"/>
      <c r="H108" s="53"/>
      <c r="I108" s="53"/>
      <c r="J108" s="53"/>
      <c r="K108" s="53"/>
      <c r="L108" s="51"/>
      <c r="M108" s="68"/>
      <c r="N108" s="32"/>
      <c r="O108" s="32"/>
      <c r="P108" s="32"/>
      <c r="Q108" s="32"/>
      <c r="R108" s="32"/>
      <c r="S108" s="32"/>
      <c r="T108" s="69"/>
      <c r="AT108" s="17" t="s">
        <v>128</v>
      </c>
      <c r="AU108" s="17" t="s">
        <v>82</v>
      </c>
    </row>
    <row r="109" spans="2:65" s="11" customFormat="1" ht="13.5" x14ac:dyDescent="0.3">
      <c r="B109" s="175"/>
      <c r="C109" s="176"/>
      <c r="D109" s="177" t="s">
        <v>130</v>
      </c>
      <c r="E109" s="178" t="s">
        <v>20</v>
      </c>
      <c r="F109" s="179" t="s">
        <v>144</v>
      </c>
      <c r="G109" s="176"/>
      <c r="H109" s="180">
        <v>9</v>
      </c>
      <c r="I109" s="176"/>
      <c r="J109" s="176"/>
      <c r="K109" s="176"/>
      <c r="L109" s="181"/>
      <c r="M109" s="182"/>
      <c r="N109" s="183"/>
      <c r="O109" s="183"/>
      <c r="P109" s="183"/>
      <c r="Q109" s="183"/>
      <c r="R109" s="183"/>
      <c r="S109" s="183"/>
      <c r="T109" s="184"/>
      <c r="AT109" s="185" t="s">
        <v>130</v>
      </c>
      <c r="AU109" s="185" t="s">
        <v>82</v>
      </c>
      <c r="AV109" s="11" t="s">
        <v>82</v>
      </c>
      <c r="AW109" s="11" t="s">
        <v>36</v>
      </c>
      <c r="AX109" s="11" t="s">
        <v>21</v>
      </c>
      <c r="AY109" s="185" t="s">
        <v>119</v>
      </c>
    </row>
    <row r="110" spans="2:65" s="1" customFormat="1" ht="31.5" customHeight="1" x14ac:dyDescent="0.3">
      <c r="B110" s="31"/>
      <c r="C110" s="162" t="s">
        <v>163</v>
      </c>
      <c r="D110" s="162" t="s">
        <v>121</v>
      </c>
      <c r="E110" s="163" t="s">
        <v>164</v>
      </c>
      <c r="F110" s="164" t="s">
        <v>165</v>
      </c>
      <c r="G110" s="165" t="s">
        <v>134</v>
      </c>
      <c r="H110" s="166">
        <v>3</v>
      </c>
      <c r="I110" s="167">
        <v>16200</v>
      </c>
      <c r="J110" s="167">
        <f>ROUND(I110*H110,2)</f>
        <v>48600</v>
      </c>
      <c r="K110" s="164" t="s">
        <v>125</v>
      </c>
      <c r="L110" s="51"/>
      <c r="M110" s="168" t="s">
        <v>20</v>
      </c>
      <c r="N110" s="169" t="s">
        <v>44</v>
      </c>
      <c r="O110" s="170">
        <v>38.984999999999999</v>
      </c>
      <c r="P110" s="170">
        <f>O110*H110</f>
        <v>116.955</v>
      </c>
      <c r="Q110" s="170">
        <v>0</v>
      </c>
      <c r="R110" s="170">
        <f>Q110*H110</f>
        <v>0</v>
      </c>
      <c r="S110" s="170">
        <v>0</v>
      </c>
      <c r="T110" s="171">
        <f>S110*H110</f>
        <v>0</v>
      </c>
      <c r="AR110" s="17" t="s">
        <v>126</v>
      </c>
      <c r="AT110" s="17" t="s">
        <v>121</v>
      </c>
      <c r="AU110" s="17" t="s">
        <v>82</v>
      </c>
      <c r="AY110" s="17" t="s">
        <v>119</v>
      </c>
      <c r="BE110" s="172">
        <f>IF(N110="základní",J110,0)</f>
        <v>48600</v>
      </c>
      <c r="BF110" s="172">
        <f>IF(N110="snížená",J110,0)</f>
        <v>0</v>
      </c>
      <c r="BG110" s="172">
        <f>IF(N110="zákl. přenesená",J110,0)</f>
        <v>0</v>
      </c>
      <c r="BH110" s="172">
        <f>IF(N110="sníž. přenesená",J110,0)</f>
        <v>0</v>
      </c>
      <c r="BI110" s="172">
        <f>IF(N110="nulová",J110,0)</f>
        <v>0</v>
      </c>
      <c r="BJ110" s="17" t="s">
        <v>21</v>
      </c>
      <c r="BK110" s="172">
        <f>ROUND(I110*H110,2)</f>
        <v>48600</v>
      </c>
      <c r="BL110" s="17" t="s">
        <v>126</v>
      </c>
      <c r="BM110" s="17" t="s">
        <v>166</v>
      </c>
    </row>
    <row r="111" spans="2:65" s="1" customFormat="1" ht="162" x14ac:dyDescent="0.3">
      <c r="B111" s="31"/>
      <c r="C111" s="53"/>
      <c r="D111" s="173" t="s">
        <v>128</v>
      </c>
      <c r="E111" s="53"/>
      <c r="F111" s="174" t="s">
        <v>158</v>
      </c>
      <c r="G111" s="53"/>
      <c r="H111" s="53"/>
      <c r="I111" s="53"/>
      <c r="J111" s="53"/>
      <c r="K111" s="53"/>
      <c r="L111" s="51"/>
      <c r="M111" s="68"/>
      <c r="N111" s="32"/>
      <c r="O111" s="32"/>
      <c r="P111" s="32"/>
      <c r="Q111" s="32"/>
      <c r="R111" s="32"/>
      <c r="S111" s="32"/>
      <c r="T111" s="69"/>
      <c r="AT111" s="17" t="s">
        <v>128</v>
      </c>
      <c r="AU111" s="17" t="s">
        <v>82</v>
      </c>
    </row>
    <row r="112" spans="2:65" s="11" customFormat="1" ht="13.5" x14ac:dyDescent="0.3">
      <c r="B112" s="175"/>
      <c r="C112" s="176"/>
      <c r="D112" s="177" t="s">
        <v>130</v>
      </c>
      <c r="E112" s="178" t="s">
        <v>20</v>
      </c>
      <c r="F112" s="179" t="s">
        <v>139</v>
      </c>
      <c r="G112" s="176"/>
      <c r="H112" s="180">
        <v>3</v>
      </c>
      <c r="I112" s="176"/>
      <c r="J112" s="176"/>
      <c r="K112" s="176"/>
      <c r="L112" s="181"/>
      <c r="M112" s="182"/>
      <c r="N112" s="183"/>
      <c r="O112" s="183"/>
      <c r="P112" s="183"/>
      <c r="Q112" s="183"/>
      <c r="R112" s="183"/>
      <c r="S112" s="183"/>
      <c r="T112" s="184"/>
      <c r="AT112" s="185" t="s">
        <v>130</v>
      </c>
      <c r="AU112" s="185" t="s">
        <v>82</v>
      </c>
      <c r="AV112" s="11" t="s">
        <v>82</v>
      </c>
      <c r="AW112" s="11" t="s">
        <v>36</v>
      </c>
      <c r="AX112" s="11" t="s">
        <v>21</v>
      </c>
      <c r="AY112" s="185" t="s">
        <v>119</v>
      </c>
    </row>
    <row r="113" spans="2:65" s="1" customFormat="1" ht="31.5" customHeight="1" x14ac:dyDescent="0.3">
      <c r="B113" s="31"/>
      <c r="C113" s="162" t="s">
        <v>144</v>
      </c>
      <c r="D113" s="162" t="s">
        <v>121</v>
      </c>
      <c r="E113" s="163" t="s">
        <v>167</v>
      </c>
      <c r="F113" s="164" t="s">
        <v>168</v>
      </c>
      <c r="G113" s="165" t="s">
        <v>134</v>
      </c>
      <c r="H113" s="166">
        <v>4</v>
      </c>
      <c r="I113" s="167">
        <v>21.5</v>
      </c>
      <c r="J113" s="167">
        <f>ROUND(I113*H113,2)</f>
        <v>86</v>
      </c>
      <c r="K113" s="164" t="s">
        <v>20</v>
      </c>
      <c r="L113" s="51"/>
      <c r="M113" s="168" t="s">
        <v>20</v>
      </c>
      <c r="N113" s="169" t="s">
        <v>44</v>
      </c>
      <c r="O113" s="170">
        <v>5.7000000000000002E-2</v>
      </c>
      <c r="P113" s="170">
        <f>O113*H113</f>
        <v>0.22800000000000001</v>
      </c>
      <c r="Q113" s="170">
        <v>0</v>
      </c>
      <c r="R113" s="170">
        <f>Q113*H113</f>
        <v>0</v>
      </c>
      <c r="S113" s="170">
        <v>0</v>
      </c>
      <c r="T113" s="171">
        <f>S113*H113</f>
        <v>0</v>
      </c>
      <c r="AR113" s="17" t="s">
        <v>126</v>
      </c>
      <c r="AT113" s="17" t="s">
        <v>121</v>
      </c>
      <c r="AU113" s="17" t="s">
        <v>82</v>
      </c>
      <c r="AY113" s="17" t="s">
        <v>119</v>
      </c>
      <c r="BE113" s="172">
        <f>IF(N113="základní",J113,0)</f>
        <v>86</v>
      </c>
      <c r="BF113" s="172">
        <f>IF(N113="snížená",J113,0)</f>
        <v>0</v>
      </c>
      <c r="BG113" s="172">
        <f>IF(N113="zákl. přenesená",J113,0)</f>
        <v>0</v>
      </c>
      <c r="BH113" s="172">
        <f>IF(N113="sníž. přenesená",J113,0)</f>
        <v>0</v>
      </c>
      <c r="BI113" s="172">
        <f>IF(N113="nulová",J113,0)</f>
        <v>0</v>
      </c>
      <c r="BJ113" s="17" t="s">
        <v>21</v>
      </c>
      <c r="BK113" s="172">
        <f>ROUND(I113*H113,2)</f>
        <v>86</v>
      </c>
      <c r="BL113" s="17" t="s">
        <v>126</v>
      </c>
      <c r="BM113" s="17" t="s">
        <v>169</v>
      </c>
    </row>
    <row r="114" spans="2:65" s="1" customFormat="1" ht="27" x14ac:dyDescent="0.3">
      <c r="B114" s="31"/>
      <c r="C114" s="53"/>
      <c r="D114" s="173" t="s">
        <v>137</v>
      </c>
      <c r="E114" s="53"/>
      <c r="F114" s="174" t="s">
        <v>170</v>
      </c>
      <c r="G114" s="53"/>
      <c r="H114" s="53"/>
      <c r="I114" s="53"/>
      <c r="J114" s="53"/>
      <c r="K114" s="53"/>
      <c r="L114" s="51"/>
      <c r="M114" s="68"/>
      <c r="N114" s="32"/>
      <c r="O114" s="32"/>
      <c r="P114" s="32"/>
      <c r="Q114" s="32"/>
      <c r="R114" s="32"/>
      <c r="S114" s="32"/>
      <c r="T114" s="69"/>
      <c r="AT114" s="17" t="s">
        <v>137</v>
      </c>
      <c r="AU114" s="17" t="s">
        <v>82</v>
      </c>
    </row>
    <row r="115" spans="2:65" s="11" customFormat="1" ht="13.5" x14ac:dyDescent="0.3">
      <c r="B115" s="175"/>
      <c r="C115" s="176"/>
      <c r="D115" s="177" t="s">
        <v>130</v>
      </c>
      <c r="E115" s="178" t="s">
        <v>20</v>
      </c>
      <c r="F115" s="179" t="s">
        <v>126</v>
      </c>
      <c r="G115" s="176"/>
      <c r="H115" s="180">
        <v>4</v>
      </c>
      <c r="I115" s="176"/>
      <c r="J115" s="176"/>
      <c r="K115" s="176"/>
      <c r="L115" s="181"/>
      <c r="M115" s="182"/>
      <c r="N115" s="183"/>
      <c r="O115" s="183"/>
      <c r="P115" s="183"/>
      <c r="Q115" s="183"/>
      <c r="R115" s="183"/>
      <c r="S115" s="183"/>
      <c r="T115" s="184"/>
      <c r="AT115" s="185" t="s">
        <v>130</v>
      </c>
      <c r="AU115" s="185" t="s">
        <v>82</v>
      </c>
      <c r="AV115" s="11" t="s">
        <v>82</v>
      </c>
      <c r="AW115" s="11" t="s">
        <v>36</v>
      </c>
      <c r="AX115" s="11" t="s">
        <v>21</v>
      </c>
      <c r="AY115" s="185" t="s">
        <v>119</v>
      </c>
    </row>
    <row r="116" spans="2:65" s="1" customFormat="1" ht="31.5" customHeight="1" x14ac:dyDescent="0.3">
      <c r="B116" s="31"/>
      <c r="C116" s="162" t="s">
        <v>26</v>
      </c>
      <c r="D116" s="162" t="s">
        <v>121</v>
      </c>
      <c r="E116" s="163" t="s">
        <v>171</v>
      </c>
      <c r="F116" s="164" t="s">
        <v>172</v>
      </c>
      <c r="G116" s="165" t="s">
        <v>134</v>
      </c>
      <c r="H116" s="166">
        <v>12</v>
      </c>
      <c r="I116" s="167">
        <v>114</v>
      </c>
      <c r="J116" s="167">
        <f>ROUND(I116*H116,2)</f>
        <v>1368</v>
      </c>
      <c r="K116" s="164" t="s">
        <v>20</v>
      </c>
      <c r="L116" s="51"/>
      <c r="M116" s="168" t="s">
        <v>20</v>
      </c>
      <c r="N116" s="169" t="s">
        <v>44</v>
      </c>
      <c r="O116" s="170">
        <v>0.314</v>
      </c>
      <c r="P116" s="170">
        <f>O116*H116</f>
        <v>3.7679999999999998</v>
      </c>
      <c r="Q116" s="170">
        <v>0</v>
      </c>
      <c r="R116" s="170">
        <f>Q116*H116</f>
        <v>0</v>
      </c>
      <c r="S116" s="170">
        <v>0</v>
      </c>
      <c r="T116" s="171">
        <f>S116*H116</f>
        <v>0</v>
      </c>
      <c r="AR116" s="17" t="s">
        <v>126</v>
      </c>
      <c r="AT116" s="17" t="s">
        <v>121</v>
      </c>
      <c r="AU116" s="17" t="s">
        <v>82</v>
      </c>
      <c r="AY116" s="17" t="s">
        <v>119</v>
      </c>
      <c r="BE116" s="172">
        <f>IF(N116="základní",J116,0)</f>
        <v>1368</v>
      </c>
      <c r="BF116" s="172">
        <f>IF(N116="snížená",J116,0)</f>
        <v>0</v>
      </c>
      <c r="BG116" s="172">
        <f>IF(N116="zákl. přenesená",J116,0)</f>
        <v>0</v>
      </c>
      <c r="BH116" s="172">
        <f>IF(N116="sníž. přenesená",J116,0)</f>
        <v>0</v>
      </c>
      <c r="BI116" s="172">
        <f>IF(N116="nulová",J116,0)</f>
        <v>0</v>
      </c>
      <c r="BJ116" s="17" t="s">
        <v>21</v>
      </c>
      <c r="BK116" s="172">
        <f>ROUND(I116*H116,2)</f>
        <v>1368</v>
      </c>
      <c r="BL116" s="17" t="s">
        <v>126</v>
      </c>
      <c r="BM116" s="17" t="s">
        <v>173</v>
      </c>
    </row>
    <row r="117" spans="2:65" s="1" customFormat="1" ht="27" x14ac:dyDescent="0.3">
      <c r="B117" s="31"/>
      <c r="C117" s="53"/>
      <c r="D117" s="173" t="s">
        <v>137</v>
      </c>
      <c r="E117" s="53"/>
      <c r="F117" s="174" t="s">
        <v>170</v>
      </c>
      <c r="G117" s="53"/>
      <c r="H117" s="53"/>
      <c r="I117" s="53"/>
      <c r="J117" s="53"/>
      <c r="K117" s="53"/>
      <c r="L117" s="51"/>
      <c r="M117" s="68"/>
      <c r="N117" s="32"/>
      <c r="O117" s="32"/>
      <c r="P117" s="32"/>
      <c r="Q117" s="32"/>
      <c r="R117" s="32"/>
      <c r="S117" s="32"/>
      <c r="T117" s="69"/>
      <c r="AT117" s="17" t="s">
        <v>137</v>
      </c>
      <c r="AU117" s="17" t="s">
        <v>82</v>
      </c>
    </row>
    <row r="118" spans="2:65" s="11" customFormat="1" ht="13.5" x14ac:dyDescent="0.3">
      <c r="B118" s="175"/>
      <c r="C118" s="176"/>
      <c r="D118" s="177" t="s">
        <v>130</v>
      </c>
      <c r="E118" s="178" t="s">
        <v>20</v>
      </c>
      <c r="F118" s="179" t="s">
        <v>174</v>
      </c>
      <c r="G118" s="176"/>
      <c r="H118" s="180">
        <v>12</v>
      </c>
      <c r="I118" s="176"/>
      <c r="J118" s="176"/>
      <c r="K118" s="176"/>
      <c r="L118" s="181"/>
      <c r="M118" s="182"/>
      <c r="N118" s="183"/>
      <c r="O118" s="183"/>
      <c r="P118" s="183"/>
      <c r="Q118" s="183"/>
      <c r="R118" s="183"/>
      <c r="S118" s="183"/>
      <c r="T118" s="184"/>
      <c r="AT118" s="185" t="s">
        <v>130</v>
      </c>
      <c r="AU118" s="185" t="s">
        <v>82</v>
      </c>
      <c r="AV118" s="11" t="s">
        <v>82</v>
      </c>
      <c r="AW118" s="11" t="s">
        <v>36</v>
      </c>
      <c r="AX118" s="11" t="s">
        <v>21</v>
      </c>
      <c r="AY118" s="185" t="s">
        <v>119</v>
      </c>
    </row>
    <row r="119" spans="2:65" s="1" customFormat="1" ht="31.5" customHeight="1" x14ac:dyDescent="0.3">
      <c r="B119" s="31"/>
      <c r="C119" s="162" t="s">
        <v>175</v>
      </c>
      <c r="D119" s="162" t="s">
        <v>121</v>
      </c>
      <c r="E119" s="163" t="s">
        <v>176</v>
      </c>
      <c r="F119" s="164" t="s">
        <v>177</v>
      </c>
      <c r="G119" s="165" t="s">
        <v>134</v>
      </c>
      <c r="H119" s="166">
        <v>5</v>
      </c>
      <c r="I119" s="167">
        <v>28.3</v>
      </c>
      <c r="J119" s="167">
        <f>ROUND(I119*H119,2)</f>
        <v>141.5</v>
      </c>
      <c r="K119" s="164" t="s">
        <v>20</v>
      </c>
      <c r="L119" s="51"/>
      <c r="M119" s="168" t="s">
        <v>20</v>
      </c>
      <c r="N119" s="169" t="s">
        <v>44</v>
      </c>
      <c r="O119" s="170">
        <v>7.1999999999999995E-2</v>
      </c>
      <c r="P119" s="170">
        <f>O119*H119</f>
        <v>0.36</v>
      </c>
      <c r="Q119" s="170">
        <v>0</v>
      </c>
      <c r="R119" s="170">
        <f>Q119*H119</f>
        <v>0</v>
      </c>
      <c r="S119" s="170">
        <v>0</v>
      </c>
      <c r="T119" s="171">
        <f>S119*H119</f>
        <v>0</v>
      </c>
      <c r="AR119" s="17" t="s">
        <v>126</v>
      </c>
      <c r="AT119" s="17" t="s">
        <v>121</v>
      </c>
      <c r="AU119" s="17" t="s">
        <v>82</v>
      </c>
      <c r="AY119" s="17" t="s">
        <v>119</v>
      </c>
      <c r="BE119" s="172">
        <f>IF(N119="základní",J119,0)</f>
        <v>141.5</v>
      </c>
      <c r="BF119" s="172">
        <f>IF(N119="snížená",J119,0)</f>
        <v>0</v>
      </c>
      <c r="BG119" s="172">
        <f>IF(N119="zákl. přenesená",J119,0)</f>
        <v>0</v>
      </c>
      <c r="BH119" s="172">
        <f>IF(N119="sníž. přenesená",J119,0)</f>
        <v>0</v>
      </c>
      <c r="BI119" s="172">
        <f>IF(N119="nulová",J119,0)</f>
        <v>0</v>
      </c>
      <c r="BJ119" s="17" t="s">
        <v>21</v>
      </c>
      <c r="BK119" s="172">
        <f>ROUND(I119*H119,2)</f>
        <v>141.5</v>
      </c>
      <c r="BL119" s="17" t="s">
        <v>126</v>
      </c>
      <c r="BM119" s="17" t="s">
        <v>178</v>
      </c>
    </row>
    <row r="120" spans="2:65" s="1" customFormat="1" ht="27" x14ac:dyDescent="0.3">
      <c r="B120" s="31"/>
      <c r="C120" s="53"/>
      <c r="D120" s="173" t="s">
        <v>128</v>
      </c>
      <c r="E120" s="53"/>
      <c r="F120" s="174" t="s">
        <v>179</v>
      </c>
      <c r="G120" s="53"/>
      <c r="H120" s="53"/>
      <c r="I120" s="53"/>
      <c r="J120" s="53"/>
      <c r="K120" s="53"/>
      <c r="L120" s="51"/>
      <c r="M120" s="68"/>
      <c r="N120" s="32"/>
      <c r="O120" s="32"/>
      <c r="P120" s="32"/>
      <c r="Q120" s="32"/>
      <c r="R120" s="32"/>
      <c r="S120" s="32"/>
      <c r="T120" s="69"/>
      <c r="AT120" s="17" t="s">
        <v>128</v>
      </c>
      <c r="AU120" s="17" t="s">
        <v>82</v>
      </c>
    </row>
    <row r="121" spans="2:65" s="1" customFormat="1" ht="27" x14ac:dyDescent="0.3">
      <c r="B121" s="31"/>
      <c r="C121" s="53"/>
      <c r="D121" s="173" t="s">
        <v>137</v>
      </c>
      <c r="E121" s="53"/>
      <c r="F121" s="174" t="s">
        <v>170</v>
      </c>
      <c r="G121" s="53"/>
      <c r="H121" s="53"/>
      <c r="I121" s="53"/>
      <c r="J121" s="53"/>
      <c r="K121" s="53"/>
      <c r="L121" s="51"/>
      <c r="M121" s="68"/>
      <c r="N121" s="32"/>
      <c r="O121" s="32"/>
      <c r="P121" s="32"/>
      <c r="Q121" s="32"/>
      <c r="R121" s="32"/>
      <c r="S121" s="32"/>
      <c r="T121" s="69"/>
      <c r="AT121" s="17" t="s">
        <v>137</v>
      </c>
      <c r="AU121" s="17" t="s">
        <v>82</v>
      </c>
    </row>
    <row r="122" spans="2:65" s="11" customFormat="1" ht="13.5" x14ac:dyDescent="0.3">
      <c r="B122" s="175"/>
      <c r="C122" s="176"/>
      <c r="D122" s="177" t="s">
        <v>130</v>
      </c>
      <c r="E122" s="178" t="s">
        <v>20</v>
      </c>
      <c r="F122" s="179" t="s">
        <v>150</v>
      </c>
      <c r="G122" s="176"/>
      <c r="H122" s="180">
        <v>5</v>
      </c>
      <c r="I122" s="176"/>
      <c r="J122" s="176"/>
      <c r="K122" s="176"/>
      <c r="L122" s="181"/>
      <c r="M122" s="182"/>
      <c r="N122" s="183"/>
      <c r="O122" s="183"/>
      <c r="P122" s="183"/>
      <c r="Q122" s="183"/>
      <c r="R122" s="183"/>
      <c r="S122" s="183"/>
      <c r="T122" s="184"/>
      <c r="AT122" s="185" t="s">
        <v>130</v>
      </c>
      <c r="AU122" s="185" t="s">
        <v>82</v>
      </c>
      <c r="AV122" s="11" t="s">
        <v>82</v>
      </c>
      <c r="AW122" s="11" t="s">
        <v>36</v>
      </c>
      <c r="AX122" s="11" t="s">
        <v>21</v>
      </c>
      <c r="AY122" s="185" t="s">
        <v>119</v>
      </c>
    </row>
    <row r="123" spans="2:65" s="1" customFormat="1" ht="31.5" customHeight="1" x14ac:dyDescent="0.3">
      <c r="B123" s="31"/>
      <c r="C123" s="162" t="s">
        <v>174</v>
      </c>
      <c r="D123" s="162" t="s">
        <v>121</v>
      </c>
      <c r="E123" s="163" t="s">
        <v>180</v>
      </c>
      <c r="F123" s="164" t="s">
        <v>181</v>
      </c>
      <c r="G123" s="165" t="s">
        <v>134</v>
      </c>
      <c r="H123" s="166">
        <v>9</v>
      </c>
      <c r="I123" s="167">
        <v>78.7</v>
      </c>
      <c r="J123" s="167">
        <f>ROUND(I123*H123,2)</f>
        <v>708.3</v>
      </c>
      <c r="K123" s="164" t="s">
        <v>20</v>
      </c>
      <c r="L123" s="51"/>
      <c r="M123" s="168" t="s">
        <v>20</v>
      </c>
      <c r="N123" s="169" t="s">
        <v>44</v>
      </c>
      <c r="O123" s="170">
        <v>0.1</v>
      </c>
      <c r="P123" s="170">
        <f>O123*H123</f>
        <v>0.9</v>
      </c>
      <c r="Q123" s="170">
        <v>0</v>
      </c>
      <c r="R123" s="170">
        <f>Q123*H123</f>
        <v>0</v>
      </c>
      <c r="S123" s="170">
        <v>0</v>
      </c>
      <c r="T123" s="171">
        <f>S123*H123</f>
        <v>0</v>
      </c>
      <c r="AR123" s="17" t="s">
        <v>126</v>
      </c>
      <c r="AT123" s="17" t="s">
        <v>121</v>
      </c>
      <c r="AU123" s="17" t="s">
        <v>82</v>
      </c>
      <c r="AY123" s="17" t="s">
        <v>119</v>
      </c>
      <c r="BE123" s="172">
        <f>IF(N123="základní",J123,0)</f>
        <v>708.3</v>
      </c>
      <c r="BF123" s="172">
        <f>IF(N123="snížená",J123,0)</f>
        <v>0</v>
      </c>
      <c r="BG123" s="172">
        <f>IF(N123="zákl. přenesená",J123,0)</f>
        <v>0</v>
      </c>
      <c r="BH123" s="172">
        <f>IF(N123="sníž. přenesená",J123,0)</f>
        <v>0</v>
      </c>
      <c r="BI123" s="172">
        <f>IF(N123="nulová",J123,0)</f>
        <v>0</v>
      </c>
      <c r="BJ123" s="17" t="s">
        <v>21</v>
      </c>
      <c r="BK123" s="172">
        <f>ROUND(I123*H123,2)</f>
        <v>708.3</v>
      </c>
      <c r="BL123" s="17" t="s">
        <v>126</v>
      </c>
      <c r="BM123" s="17" t="s">
        <v>182</v>
      </c>
    </row>
    <row r="124" spans="2:65" s="1" customFormat="1" ht="27" x14ac:dyDescent="0.3">
      <c r="B124" s="31"/>
      <c r="C124" s="53"/>
      <c r="D124" s="173" t="s">
        <v>128</v>
      </c>
      <c r="E124" s="53"/>
      <c r="F124" s="174" t="s">
        <v>179</v>
      </c>
      <c r="G124" s="53"/>
      <c r="H124" s="53"/>
      <c r="I124" s="53"/>
      <c r="J124" s="53"/>
      <c r="K124" s="53"/>
      <c r="L124" s="51"/>
      <c r="M124" s="68"/>
      <c r="N124" s="32"/>
      <c r="O124" s="32"/>
      <c r="P124" s="32"/>
      <c r="Q124" s="32"/>
      <c r="R124" s="32"/>
      <c r="S124" s="32"/>
      <c r="T124" s="69"/>
      <c r="AT124" s="17" t="s">
        <v>128</v>
      </c>
      <c r="AU124" s="17" t="s">
        <v>82</v>
      </c>
    </row>
    <row r="125" spans="2:65" s="1" customFormat="1" ht="27" x14ac:dyDescent="0.3">
      <c r="B125" s="31"/>
      <c r="C125" s="53"/>
      <c r="D125" s="173" t="s">
        <v>137</v>
      </c>
      <c r="E125" s="53"/>
      <c r="F125" s="174" t="s">
        <v>170</v>
      </c>
      <c r="G125" s="53"/>
      <c r="H125" s="53"/>
      <c r="I125" s="53"/>
      <c r="J125" s="53"/>
      <c r="K125" s="53"/>
      <c r="L125" s="51"/>
      <c r="M125" s="68"/>
      <c r="N125" s="32"/>
      <c r="O125" s="32"/>
      <c r="P125" s="32"/>
      <c r="Q125" s="32"/>
      <c r="R125" s="32"/>
      <c r="S125" s="32"/>
      <c r="T125" s="69"/>
      <c r="AT125" s="17" t="s">
        <v>137</v>
      </c>
      <c r="AU125" s="17" t="s">
        <v>82</v>
      </c>
    </row>
    <row r="126" spans="2:65" s="11" customFormat="1" ht="13.5" x14ac:dyDescent="0.3">
      <c r="B126" s="175"/>
      <c r="C126" s="176"/>
      <c r="D126" s="177" t="s">
        <v>130</v>
      </c>
      <c r="E126" s="178" t="s">
        <v>20</v>
      </c>
      <c r="F126" s="179" t="s">
        <v>144</v>
      </c>
      <c r="G126" s="176"/>
      <c r="H126" s="180">
        <v>9</v>
      </c>
      <c r="I126" s="176"/>
      <c r="J126" s="176"/>
      <c r="K126" s="176"/>
      <c r="L126" s="181"/>
      <c r="M126" s="182"/>
      <c r="N126" s="183"/>
      <c r="O126" s="183"/>
      <c r="P126" s="183"/>
      <c r="Q126" s="183"/>
      <c r="R126" s="183"/>
      <c r="S126" s="183"/>
      <c r="T126" s="184"/>
      <c r="AT126" s="185" t="s">
        <v>130</v>
      </c>
      <c r="AU126" s="185" t="s">
        <v>82</v>
      </c>
      <c r="AV126" s="11" t="s">
        <v>82</v>
      </c>
      <c r="AW126" s="11" t="s">
        <v>36</v>
      </c>
      <c r="AX126" s="11" t="s">
        <v>21</v>
      </c>
      <c r="AY126" s="185" t="s">
        <v>119</v>
      </c>
    </row>
    <row r="127" spans="2:65" s="1" customFormat="1" ht="31.5" customHeight="1" x14ac:dyDescent="0.3">
      <c r="B127" s="31"/>
      <c r="C127" s="162" t="s">
        <v>183</v>
      </c>
      <c r="D127" s="162" t="s">
        <v>121</v>
      </c>
      <c r="E127" s="163" t="s">
        <v>184</v>
      </c>
      <c r="F127" s="164" t="s">
        <v>185</v>
      </c>
      <c r="G127" s="165" t="s">
        <v>134</v>
      </c>
      <c r="H127" s="166">
        <v>12</v>
      </c>
      <c r="I127" s="167">
        <v>686</v>
      </c>
      <c r="J127" s="167">
        <f>ROUND(I127*H127,2)</f>
        <v>8232</v>
      </c>
      <c r="K127" s="164" t="s">
        <v>125</v>
      </c>
      <c r="L127" s="51"/>
      <c r="M127" s="168" t="s">
        <v>20</v>
      </c>
      <c r="N127" s="169" t="s">
        <v>44</v>
      </c>
      <c r="O127" s="170">
        <v>0.96199999999999997</v>
      </c>
      <c r="P127" s="170">
        <f>O127*H127</f>
        <v>11.544</v>
      </c>
      <c r="Q127" s="170">
        <v>0</v>
      </c>
      <c r="R127" s="170">
        <f>Q127*H127</f>
        <v>0</v>
      </c>
      <c r="S127" s="170">
        <v>0</v>
      </c>
      <c r="T127" s="171">
        <f>S127*H127</f>
        <v>0</v>
      </c>
      <c r="AR127" s="17" t="s">
        <v>126</v>
      </c>
      <c r="AT127" s="17" t="s">
        <v>121</v>
      </c>
      <c r="AU127" s="17" t="s">
        <v>82</v>
      </c>
      <c r="AY127" s="17" t="s">
        <v>119</v>
      </c>
      <c r="BE127" s="172">
        <f>IF(N127="základní",J127,0)</f>
        <v>8232</v>
      </c>
      <c r="BF127" s="172">
        <f>IF(N127="snížená",J127,0)</f>
        <v>0</v>
      </c>
      <c r="BG127" s="172">
        <f>IF(N127="zákl. přenesená",J127,0)</f>
        <v>0</v>
      </c>
      <c r="BH127" s="172">
        <f>IF(N127="sníž. přenesená",J127,0)</f>
        <v>0</v>
      </c>
      <c r="BI127" s="172">
        <f>IF(N127="nulová",J127,0)</f>
        <v>0</v>
      </c>
      <c r="BJ127" s="17" t="s">
        <v>21</v>
      </c>
      <c r="BK127" s="172">
        <f>ROUND(I127*H127,2)</f>
        <v>8232</v>
      </c>
      <c r="BL127" s="17" t="s">
        <v>126</v>
      </c>
      <c r="BM127" s="17" t="s">
        <v>186</v>
      </c>
    </row>
    <row r="128" spans="2:65" s="1" customFormat="1" ht="27" x14ac:dyDescent="0.3">
      <c r="B128" s="31"/>
      <c r="C128" s="53"/>
      <c r="D128" s="173" t="s">
        <v>128</v>
      </c>
      <c r="E128" s="53"/>
      <c r="F128" s="174" t="s">
        <v>179</v>
      </c>
      <c r="G128" s="53"/>
      <c r="H128" s="53"/>
      <c r="I128" s="53"/>
      <c r="J128" s="53"/>
      <c r="K128" s="53"/>
      <c r="L128" s="51"/>
      <c r="M128" s="68"/>
      <c r="N128" s="32"/>
      <c r="O128" s="32"/>
      <c r="P128" s="32"/>
      <c r="Q128" s="32"/>
      <c r="R128" s="32"/>
      <c r="S128" s="32"/>
      <c r="T128" s="69"/>
      <c r="AT128" s="17" t="s">
        <v>128</v>
      </c>
      <c r="AU128" s="17" t="s">
        <v>82</v>
      </c>
    </row>
    <row r="129" spans="2:65" s="1" customFormat="1" ht="27" x14ac:dyDescent="0.3">
      <c r="B129" s="31"/>
      <c r="C129" s="53"/>
      <c r="D129" s="173" t="s">
        <v>137</v>
      </c>
      <c r="E129" s="53"/>
      <c r="F129" s="174" t="s">
        <v>170</v>
      </c>
      <c r="G129" s="53"/>
      <c r="H129" s="53"/>
      <c r="I129" s="53"/>
      <c r="J129" s="53"/>
      <c r="K129" s="53"/>
      <c r="L129" s="51"/>
      <c r="M129" s="68"/>
      <c r="N129" s="32"/>
      <c r="O129" s="32"/>
      <c r="P129" s="32"/>
      <c r="Q129" s="32"/>
      <c r="R129" s="32"/>
      <c r="S129" s="32"/>
      <c r="T129" s="69"/>
      <c r="AT129" s="17" t="s">
        <v>137</v>
      </c>
      <c r="AU129" s="17" t="s">
        <v>82</v>
      </c>
    </row>
    <row r="130" spans="2:65" s="11" customFormat="1" ht="13.5" x14ac:dyDescent="0.3">
      <c r="B130" s="175"/>
      <c r="C130" s="176"/>
      <c r="D130" s="177" t="s">
        <v>130</v>
      </c>
      <c r="E130" s="178" t="s">
        <v>20</v>
      </c>
      <c r="F130" s="179" t="s">
        <v>174</v>
      </c>
      <c r="G130" s="176"/>
      <c r="H130" s="180">
        <v>12</v>
      </c>
      <c r="I130" s="176"/>
      <c r="J130" s="176"/>
      <c r="K130" s="176"/>
      <c r="L130" s="181"/>
      <c r="M130" s="182"/>
      <c r="N130" s="183"/>
      <c r="O130" s="183"/>
      <c r="P130" s="183"/>
      <c r="Q130" s="183"/>
      <c r="R130" s="183"/>
      <c r="S130" s="183"/>
      <c r="T130" s="184"/>
      <c r="AT130" s="185" t="s">
        <v>130</v>
      </c>
      <c r="AU130" s="185" t="s">
        <v>82</v>
      </c>
      <c r="AV130" s="11" t="s">
        <v>82</v>
      </c>
      <c r="AW130" s="11" t="s">
        <v>36</v>
      </c>
      <c r="AX130" s="11" t="s">
        <v>21</v>
      </c>
      <c r="AY130" s="185" t="s">
        <v>119</v>
      </c>
    </row>
    <row r="131" spans="2:65" s="1" customFormat="1" ht="22.5" customHeight="1" x14ac:dyDescent="0.3">
      <c r="B131" s="31"/>
      <c r="C131" s="162" t="s">
        <v>187</v>
      </c>
      <c r="D131" s="162" t="s">
        <v>121</v>
      </c>
      <c r="E131" s="163" t="s">
        <v>188</v>
      </c>
      <c r="F131" s="164" t="s">
        <v>189</v>
      </c>
      <c r="G131" s="165" t="s">
        <v>124</v>
      </c>
      <c r="H131" s="166">
        <v>25</v>
      </c>
      <c r="I131" s="167">
        <v>43.7</v>
      </c>
      <c r="J131" s="167">
        <f>ROUND(I131*H131,2)</f>
        <v>1092.5</v>
      </c>
      <c r="K131" s="164" t="s">
        <v>20</v>
      </c>
      <c r="L131" s="51"/>
      <c r="M131" s="168" t="s">
        <v>20</v>
      </c>
      <c r="N131" s="169" t="s">
        <v>44</v>
      </c>
      <c r="O131" s="170">
        <v>3.0000000000000001E-3</v>
      </c>
      <c r="P131" s="170">
        <f>O131*H131</f>
        <v>7.4999999999999997E-2</v>
      </c>
      <c r="Q131" s="170">
        <v>0</v>
      </c>
      <c r="R131" s="170">
        <f>Q131*H131</f>
        <v>0</v>
      </c>
      <c r="S131" s="170">
        <v>0</v>
      </c>
      <c r="T131" s="171">
        <f>S131*H131</f>
        <v>0</v>
      </c>
      <c r="AR131" s="17" t="s">
        <v>126</v>
      </c>
      <c r="AT131" s="17" t="s">
        <v>121</v>
      </c>
      <c r="AU131" s="17" t="s">
        <v>82</v>
      </c>
      <c r="AY131" s="17" t="s">
        <v>119</v>
      </c>
      <c r="BE131" s="172">
        <f>IF(N131="základní",J131,0)</f>
        <v>1092.5</v>
      </c>
      <c r="BF131" s="172">
        <f>IF(N131="snížená",J131,0)</f>
        <v>0</v>
      </c>
      <c r="BG131" s="172">
        <f>IF(N131="zákl. přenesená",J131,0)</f>
        <v>0</v>
      </c>
      <c r="BH131" s="172">
        <f>IF(N131="sníž. přenesená",J131,0)</f>
        <v>0</v>
      </c>
      <c r="BI131" s="172">
        <f>IF(N131="nulová",J131,0)</f>
        <v>0</v>
      </c>
      <c r="BJ131" s="17" t="s">
        <v>21</v>
      </c>
      <c r="BK131" s="172">
        <f>ROUND(I131*H131,2)</f>
        <v>1092.5</v>
      </c>
      <c r="BL131" s="17" t="s">
        <v>126</v>
      </c>
      <c r="BM131" s="17" t="s">
        <v>190</v>
      </c>
    </row>
    <row r="132" spans="2:65" s="1" customFormat="1" ht="27" x14ac:dyDescent="0.3">
      <c r="B132" s="31"/>
      <c r="C132" s="53"/>
      <c r="D132" s="173" t="s">
        <v>137</v>
      </c>
      <c r="E132" s="53"/>
      <c r="F132" s="174" t="s">
        <v>170</v>
      </c>
      <c r="G132" s="53"/>
      <c r="H132" s="53"/>
      <c r="I132" s="53"/>
      <c r="J132" s="53"/>
      <c r="K132" s="53"/>
      <c r="L132" s="51"/>
      <c r="M132" s="68"/>
      <c r="N132" s="32"/>
      <c r="O132" s="32"/>
      <c r="P132" s="32"/>
      <c r="Q132" s="32"/>
      <c r="R132" s="32"/>
      <c r="S132" s="32"/>
      <c r="T132" s="69"/>
      <c r="AT132" s="17" t="s">
        <v>137</v>
      </c>
      <c r="AU132" s="17" t="s">
        <v>82</v>
      </c>
    </row>
    <row r="133" spans="2:65" s="11" customFormat="1" ht="13.5" x14ac:dyDescent="0.3">
      <c r="B133" s="175"/>
      <c r="C133" s="176"/>
      <c r="D133" s="177" t="s">
        <v>130</v>
      </c>
      <c r="E133" s="178" t="s">
        <v>20</v>
      </c>
      <c r="F133" s="179" t="s">
        <v>191</v>
      </c>
      <c r="G133" s="176"/>
      <c r="H133" s="180">
        <v>25</v>
      </c>
      <c r="I133" s="176"/>
      <c r="J133" s="176"/>
      <c r="K133" s="176"/>
      <c r="L133" s="181"/>
      <c r="M133" s="182"/>
      <c r="N133" s="183"/>
      <c r="O133" s="183"/>
      <c r="P133" s="183"/>
      <c r="Q133" s="183"/>
      <c r="R133" s="183"/>
      <c r="S133" s="183"/>
      <c r="T133" s="184"/>
      <c r="AT133" s="185" t="s">
        <v>130</v>
      </c>
      <c r="AU133" s="185" t="s">
        <v>82</v>
      </c>
      <c r="AV133" s="11" t="s">
        <v>82</v>
      </c>
      <c r="AW133" s="11" t="s">
        <v>36</v>
      </c>
      <c r="AX133" s="11" t="s">
        <v>21</v>
      </c>
      <c r="AY133" s="185" t="s">
        <v>119</v>
      </c>
    </row>
    <row r="134" spans="2:65" s="1" customFormat="1" ht="31.5" customHeight="1" x14ac:dyDescent="0.3">
      <c r="B134" s="31"/>
      <c r="C134" s="162" t="s">
        <v>8</v>
      </c>
      <c r="D134" s="162" t="s">
        <v>121</v>
      </c>
      <c r="E134" s="163" t="s">
        <v>192</v>
      </c>
      <c r="F134" s="164" t="s">
        <v>193</v>
      </c>
      <c r="G134" s="165" t="s">
        <v>134</v>
      </c>
      <c r="H134" s="166">
        <v>6</v>
      </c>
      <c r="I134" s="167">
        <v>310</v>
      </c>
      <c r="J134" s="167">
        <f>ROUND(I134*H134,2)</f>
        <v>1860</v>
      </c>
      <c r="K134" s="164" t="s">
        <v>125</v>
      </c>
      <c r="L134" s="51"/>
      <c r="M134" s="168" t="s">
        <v>20</v>
      </c>
      <c r="N134" s="169" t="s">
        <v>44</v>
      </c>
      <c r="O134" s="170">
        <v>0.217</v>
      </c>
      <c r="P134" s="170">
        <f>O134*H134</f>
        <v>1.302</v>
      </c>
      <c r="Q134" s="170">
        <v>0</v>
      </c>
      <c r="R134" s="170">
        <f>Q134*H134</f>
        <v>0</v>
      </c>
      <c r="S134" s="170">
        <v>0</v>
      </c>
      <c r="T134" s="171">
        <f>S134*H134</f>
        <v>0</v>
      </c>
      <c r="AR134" s="17" t="s">
        <v>126</v>
      </c>
      <c r="AT134" s="17" t="s">
        <v>121</v>
      </c>
      <c r="AU134" s="17" t="s">
        <v>82</v>
      </c>
      <c r="AY134" s="17" t="s">
        <v>119</v>
      </c>
      <c r="BE134" s="172">
        <f>IF(N134="základní",J134,0)</f>
        <v>1860</v>
      </c>
      <c r="BF134" s="172">
        <f>IF(N134="snížená",J134,0)</f>
        <v>0</v>
      </c>
      <c r="BG134" s="172">
        <f>IF(N134="zákl. přenesená",J134,0)</f>
        <v>0</v>
      </c>
      <c r="BH134" s="172">
        <f>IF(N134="sníž. přenesená",J134,0)</f>
        <v>0</v>
      </c>
      <c r="BI134" s="172">
        <f>IF(N134="nulová",J134,0)</f>
        <v>0</v>
      </c>
      <c r="BJ134" s="17" t="s">
        <v>21</v>
      </c>
      <c r="BK134" s="172">
        <f>ROUND(I134*H134,2)</f>
        <v>1860</v>
      </c>
      <c r="BL134" s="17" t="s">
        <v>126</v>
      </c>
      <c r="BM134" s="17" t="s">
        <v>194</v>
      </c>
    </row>
    <row r="135" spans="2:65" s="1" customFormat="1" ht="67.5" x14ac:dyDescent="0.3">
      <c r="B135" s="31"/>
      <c r="C135" s="53"/>
      <c r="D135" s="173" t="s">
        <v>128</v>
      </c>
      <c r="E135" s="53"/>
      <c r="F135" s="174" t="s">
        <v>195</v>
      </c>
      <c r="G135" s="53"/>
      <c r="H135" s="53"/>
      <c r="I135" s="53"/>
      <c r="J135" s="53"/>
      <c r="K135" s="53"/>
      <c r="L135" s="51"/>
      <c r="M135" s="68"/>
      <c r="N135" s="32"/>
      <c r="O135" s="32"/>
      <c r="P135" s="32"/>
      <c r="Q135" s="32"/>
      <c r="R135" s="32"/>
      <c r="S135" s="32"/>
      <c r="T135" s="69"/>
      <c r="AT135" s="17" t="s">
        <v>128</v>
      </c>
      <c r="AU135" s="17" t="s">
        <v>82</v>
      </c>
    </row>
    <row r="136" spans="2:65" s="11" customFormat="1" ht="13.5" x14ac:dyDescent="0.3">
      <c r="B136" s="175"/>
      <c r="C136" s="176"/>
      <c r="D136" s="177" t="s">
        <v>130</v>
      </c>
      <c r="E136" s="178" t="s">
        <v>20</v>
      </c>
      <c r="F136" s="179" t="s">
        <v>149</v>
      </c>
      <c r="G136" s="176"/>
      <c r="H136" s="180">
        <v>6</v>
      </c>
      <c r="I136" s="176"/>
      <c r="J136" s="176"/>
      <c r="K136" s="176"/>
      <c r="L136" s="181"/>
      <c r="M136" s="182"/>
      <c r="N136" s="183"/>
      <c r="O136" s="183"/>
      <c r="P136" s="183"/>
      <c r="Q136" s="183"/>
      <c r="R136" s="183"/>
      <c r="S136" s="183"/>
      <c r="T136" s="184"/>
      <c r="AT136" s="185" t="s">
        <v>130</v>
      </c>
      <c r="AU136" s="185" t="s">
        <v>82</v>
      </c>
      <c r="AV136" s="11" t="s">
        <v>82</v>
      </c>
      <c r="AW136" s="11" t="s">
        <v>36</v>
      </c>
      <c r="AX136" s="11" t="s">
        <v>21</v>
      </c>
      <c r="AY136" s="185" t="s">
        <v>119</v>
      </c>
    </row>
    <row r="137" spans="2:65" s="1" customFormat="1" ht="22.5" customHeight="1" x14ac:dyDescent="0.3">
      <c r="B137" s="31"/>
      <c r="C137" s="186" t="s">
        <v>196</v>
      </c>
      <c r="D137" s="186" t="s">
        <v>197</v>
      </c>
      <c r="E137" s="187" t="s">
        <v>198</v>
      </c>
      <c r="F137" s="188" t="s">
        <v>199</v>
      </c>
      <c r="G137" s="189" t="s">
        <v>134</v>
      </c>
      <c r="H137" s="190">
        <v>18</v>
      </c>
      <c r="I137" s="191">
        <v>85.3</v>
      </c>
      <c r="J137" s="191">
        <f>ROUND(I137*H137,2)</f>
        <v>1535.4</v>
      </c>
      <c r="K137" s="188" t="s">
        <v>200</v>
      </c>
      <c r="L137" s="192"/>
      <c r="M137" s="193" t="s">
        <v>20</v>
      </c>
      <c r="N137" s="194" t="s">
        <v>44</v>
      </c>
      <c r="O137" s="170">
        <v>0</v>
      </c>
      <c r="P137" s="170">
        <f>O137*H137</f>
        <v>0</v>
      </c>
      <c r="Q137" s="170">
        <v>3.0000000000000001E-3</v>
      </c>
      <c r="R137" s="170">
        <f>Q137*H137</f>
        <v>5.3999999999999999E-2</v>
      </c>
      <c r="S137" s="170">
        <v>0</v>
      </c>
      <c r="T137" s="171">
        <f>S137*H137</f>
        <v>0</v>
      </c>
      <c r="AR137" s="17" t="s">
        <v>163</v>
      </c>
      <c r="AT137" s="17" t="s">
        <v>197</v>
      </c>
      <c r="AU137" s="17" t="s">
        <v>82</v>
      </c>
      <c r="AY137" s="17" t="s">
        <v>119</v>
      </c>
      <c r="BE137" s="172">
        <f>IF(N137="základní",J137,0)</f>
        <v>1535.4</v>
      </c>
      <c r="BF137" s="172">
        <f>IF(N137="snížená",J137,0)</f>
        <v>0</v>
      </c>
      <c r="BG137" s="172">
        <f>IF(N137="zákl. přenesená",J137,0)</f>
        <v>0</v>
      </c>
      <c r="BH137" s="172">
        <f>IF(N137="sníž. přenesená",J137,0)</f>
        <v>0</v>
      </c>
      <c r="BI137" s="172">
        <f>IF(N137="nulová",J137,0)</f>
        <v>0</v>
      </c>
      <c r="BJ137" s="17" t="s">
        <v>21</v>
      </c>
      <c r="BK137" s="172">
        <f>ROUND(I137*H137,2)</f>
        <v>1535.4</v>
      </c>
      <c r="BL137" s="17" t="s">
        <v>126</v>
      </c>
      <c r="BM137" s="17" t="s">
        <v>201</v>
      </c>
    </row>
    <row r="138" spans="2:65" s="11" customFormat="1" ht="13.5" x14ac:dyDescent="0.3">
      <c r="B138" s="175"/>
      <c r="C138" s="176"/>
      <c r="D138" s="177" t="s">
        <v>130</v>
      </c>
      <c r="E138" s="178" t="s">
        <v>20</v>
      </c>
      <c r="F138" s="179" t="s">
        <v>202</v>
      </c>
      <c r="G138" s="176"/>
      <c r="H138" s="180">
        <v>18</v>
      </c>
      <c r="I138" s="176"/>
      <c r="J138" s="176"/>
      <c r="K138" s="176"/>
      <c r="L138" s="181"/>
      <c r="M138" s="182"/>
      <c r="N138" s="183"/>
      <c r="O138" s="183"/>
      <c r="P138" s="183"/>
      <c r="Q138" s="183"/>
      <c r="R138" s="183"/>
      <c r="S138" s="183"/>
      <c r="T138" s="184"/>
      <c r="AT138" s="185" t="s">
        <v>130</v>
      </c>
      <c r="AU138" s="185" t="s">
        <v>82</v>
      </c>
      <c r="AV138" s="11" t="s">
        <v>82</v>
      </c>
      <c r="AW138" s="11" t="s">
        <v>36</v>
      </c>
      <c r="AX138" s="11" t="s">
        <v>21</v>
      </c>
      <c r="AY138" s="185" t="s">
        <v>119</v>
      </c>
    </row>
    <row r="139" spans="2:65" s="1" customFormat="1" ht="22.5" customHeight="1" x14ac:dyDescent="0.3">
      <c r="B139" s="31"/>
      <c r="C139" s="162" t="s">
        <v>203</v>
      </c>
      <c r="D139" s="162" t="s">
        <v>121</v>
      </c>
      <c r="E139" s="163" t="s">
        <v>204</v>
      </c>
      <c r="F139" s="164" t="s">
        <v>205</v>
      </c>
      <c r="G139" s="165" t="s">
        <v>134</v>
      </c>
      <c r="H139" s="166">
        <v>6</v>
      </c>
      <c r="I139" s="167">
        <v>138</v>
      </c>
      <c r="J139" s="167">
        <f>ROUND(I139*H139,2)</f>
        <v>828</v>
      </c>
      <c r="K139" s="164" t="s">
        <v>125</v>
      </c>
      <c r="L139" s="51"/>
      <c r="M139" s="168" t="s">
        <v>20</v>
      </c>
      <c r="N139" s="169" t="s">
        <v>44</v>
      </c>
      <c r="O139" s="170">
        <v>0.57399999999999995</v>
      </c>
      <c r="P139" s="170">
        <f>O139*H139</f>
        <v>3.444</v>
      </c>
      <c r="Q139" s="170">
        <v>5.0000000000000002E-5</v>
      </c>
      <c r="R139" s="170">
        <f>Q139*H139</f>
        <v>3.0000000000000003E-4</v>
      </c>
      <c r="S139" s="170">
        <v>0</v>
      </c>
      <c r="T139" s="171">
        <f>S139*H139</f>
        <v>0</v>
      </c>
      <c r="AR139" s="17" t="s">
        <v>126</v>
      </c>
      <c r="AT139" s="17" t="s">
        <v>121</v>
      </c>
      <c r="AU139" s="17" t="s">
        <v>82</v>
      </c>
      <c r="AY139" s="17" t="s">
        <v>119</v>
      </c>
      <c r="BE139" s="172">
        <f>IF(N139="základní",J139,0)</f>
        <v>828</v>
      </c>
      <c r="BF139" s="172">
        <f>IF(N139="snížená",J139,0)</f>
        <v>0</v>
      </c>
      <c r="BG139" s="172">
        <f>IF(N139="zákl. přenesená",J139,0)</f>
        <v>0</v>
      </c>
      <c r="BH139" s="172">
        <f>IF(N139="sníž. přenesená",J139,0)</f>
        <v>0</v>
      </c>
      <c r="BI139" s="172">
        <f>IF(N139="nulová",J139,0)</f>
        <v>0</v>
      </c>
      <c r="BJ139" s="17" t="s">
        <v>21</v>
      </c>
      <c r="BK139" s="172">
        <f>ROUND(I139*H139,2)</f>
        <v>828</v>
      </c>
      <c r="BL139" s="17" t="s">
        <v>126</v>
      </c>
      <c r="BM139" s="17" t="s">
        <v>206</v>
      </c>
    </row>
    <row r="140" spans="2:65" s="1" customFormat="1" ht="54" x14ac:dyDescent="0.3">
      <c r="B140" s="31"/>
      <c r="C140" s="53"/>
      <c r="D140" s="173" t="s">
        <v>128</v>
      </c>
      <c r="E140" s="53"/>
      <c r="F140" s="174" t="s">
        <v>207</v>
      </c>
      <c r="G140" s="53"/>
      <c r="H140" s="53"/>
      <c r="I140" s="53"/>
      <c r="J140" s="53"/>
      <c r="K140" s="53"/>
      <c r="L140" s="51"/>
      <c r="M140" s="68"/>
      <c r="N140" s="32"/>
      <c r="O140" s="32"/>
      <c r="P140" s="32"/>
      <c r="Q140" s="32"/>
      <c r="R140" s="32"/>
      <c r="S140" s="32"/>
      <c r="T140" s="69"/>
      <c r="AT140" s="17" t="s">
        <v>128</v>
      </c>
      <c r="AU140" s="17" t="s">
        <v>82</v>
      </c>
    </row>
    <row r="141" spans="2:65" s="11" customFormat="1" ht="13.5" x14ac:dyDescent="0.3">
      <c r="B141" s="175"/>
      <c r="C141" s="176"/>
      <c r="D141" s="177" t="s">
        <v>130</v>
      </c>
      <c r="E141" s="178" t="s">
        <v>20</v>
      </c>
      <c r="F141" s="179" t="s">
        <v>149</v>
      </c>
      <c r="G141" s="176"/>
      <c r="H141" s="180">
        <v>6</v>
      </c>
      <c r="I141" s="176"/>
      <c r="J141" s="176"/>
      <c r="K141" s="176"/>
      <c r="L141" s="181"/>
      <c r="M141" s="182"/>
      <c r="N141" s="183"/>
      <c r="O141" s="183"/>
      <c r="P141" s="183"/>
      <c r="Q141" s="183"/>
      <c r="R141" s="183"/>
      <c r="S141" s="183"/>
      <c r="T141" s="184"/>
      <c r="AT141" s="185" t="s">
        <v>130</v>
      </c>
      <c r="AU141" s="185" t="s">
        <v>82</v>
      </c>
      <c r="AV141" s="11" t="s">
        <v>82</v>
      </c>
      <c r="AW141" s="11" t="s">
        <v>36</v>
      </c>
      <c r="AX141" s="11" t="s">
        <v>21</v>
      </c>
      <c r="AY141" s="185" t="s">
        <v>119</v>
      </c>
    </row>
    <row r="142" spans="2:65" s="1" customFormat="1" ht="31.5" customHeight="1" x14ac:dyDescent="0.3">
      <c r="B142" s="31"/>
      <c r="C142" s="162" t="s">
        <v>208</v>
      </c>
      <c r="D142" s="162" t="s">
        <v>121</v>
      </c>
      <c r="E142" s="163" t="s">
        <v>209</v>
      </c>
      <c r="F142" s="164" t="s">
        <v>210</v>
      </c>
      <c r="G142" s="165" t="s">
        <v>134</v>
      </c>
      <c r="H142" s="166">
        <v>6</v>
      </c>
      <c r="I142" s="167">
        <v>481</v>
      </c>
      <c r="J142" s="167">
        <f>ROUND(I142*H142,2)</f>
        <v>2886</v>
      </c>
      <c r="K142" s="164" t="s">
        <v>20</v>
      </c>
      <c r="L142" s="51"/>
      <c r="M142" s="168" t="s">
        <v>20</v>
      </c>
      <c r="N142" s="169" t="s">
        <v>44</v>
      </c>
      <c r="O142" s="170">
        <v>2.089</v>
      </c>
      <c r="P142" s="170">
        <f>O142*H142</f>
        <v>12.533999999999999</v>
      </c>
      <c r="Q142" s="170">
        <v>1.4999999999999999E-4</v>
      </c>
      <c r="R142" s="170">
        <f>Q142*H142</f>
        <v>8.9999999999999998E-4</v>
      </c>
      <c r="S142" s="170">
        <v>0</v>
      </c>
      <c r="T142" s="171">
        <f>S142*H142</f>
        <v>0</v>
      </c>
      <c r="AR142" s="17" t="s">
        <v>126</v>
      </c>
      <c r="AT142" s="17" t="s">
        <v>121</v>
      </c>
      <c r="AU142" s="17" t="s">
        <v>82</v>
      </c>
      <c r="AY142" s="17" t="s">
        <v>119</v>
      </c>
      <c r="BE142" s="172">
        <f>IF(N142="základní",J142,0)</f>
        <v>2886</v>
      </c>
      <c r="BF142" s="172">
        <f>IF(N142="snížená",J142,0)</f>
        <v>0</v>
      </c>
      <c r="BG142" s="172">
        <f>IF(N142="zákl. přenesená",J142,0)</f>
        <v>0</v>
      </c>
      <c r="BH142" s="172">
        <f>IF(N142="sníž. přenesená",J142,0)</f>
        <v>0</v>
      </c>
      <c r="BI142" s="172">
        <f>IF(N142="nulová",J142,0)</f>
        <v>0</v>
      </c>
      <c r="BJ142" s="17" t="s">
        <v>21</v>
      </c>
      <c r="BK142" s="172">
        <f>ROUND(I142*H142,2)</f>
        <v>2886</v>
      </c>
      <c r="BL142" s="17" t="s">
        <v>126</v>
      </c>
      <c r="BM142" s="17" t="s">
        <v>211</v>
      </c>
    </row>
    <row r="143" spans="2:65" s="11" customFormat="1" ht="13.5" x14ac:dyDescent="0.3">
      <c r="B143" s="175"/>
      <c r="C143" s="176"/>
      <c r="D143" s="177" t="s">
        <v>130</v>
      </c>
      <c r="E143" s="178" t="s">
        <v>20</v>
      </c>
      <c r="F143" s="179" t="s">
        <v>149</v>
      </c>
      <c r="G143" s="176"/>
      <c r="H143" s="180">
        <v>6</v>
      </c>
      <c r="I143" s="176"/>
      <c r="J143" s="176"/>
      <c r="K143" s="176"/>
      <c r="L143" s="181"/>
      <c r="M143" s="182"/>
      <c r="N143" s="183"/>
      <c r="O143" s="183"/>
      <c r="P143" s="183"/>
      <c r="Q143" s="183"/>
      <c r="R143" s="183"/>
      <c r="S143" s="183"/>
      <c r="T143" s="184"/>
      <c r="AT143" s="185" t="s">
        <v>130</v>
      </c>
      <c r="AU143" s="185" t="s">
        <v>82</v>
      </c>
      <c r="AV143" s="11" t="s">
        <v>82</v>
      </c>
      <c r="AW143" s="11" t="s">
        <v>36</v>
      </c>
      <c r="AX143" s="11" t="s">
        <v>21</v>
      </c>
      <c r="AY143" s="185" t="s">
        <v>119</v>
      </c>
    </row>
    <row r="144" spans="2:65" s="1" customFormat="1" ht="22.5" customHeight="1" x14ac:dyDescent="0.3">
      <c r="B144" s="31"/>
      <c r="C144" s="162" t="s">
        <v>212</v>
      </c>
      <c r="D144" s="162" t="s">
        <v>121</v>
      </c>
      <c r="E144" s="163" t="s">
        <v>213</v>
      </c>
      <c r="F144" s="164" t="s">
        <v>214</v>
      </c>
      <c r="G144" s="165" t="s">
        <v>124</v>
      </c>
      <c r="H144" s="166">
        <v>5</v>
      </c>
      <c r="I144" s="167">
        <v>21.3</v>
      </c>
      <c r="J144" s="167">
        <f>ROUND(I144*H144,2)</f>
        <v>106.5</v>
      </c>
      <c r="K144" s="164" t="s">
        <v>125</v>
      </c>
      <c r="L144" s="51"/>
      <c r="M144" s="168" t="s">
        <v>20</v>
      </c>
      <c r="N144" s="169" t="s">
        <v>44</v>
      </c>
      <c r="O144" s="170">
        <v>8.3000000000000004E-2</v>
      </c>
      <c r="P144" s="170">
        <f>O144*H144</f>
        <v>0.41500000000000004</v>
      </c>
      <c r="Q144" s="170">
        <v>0</v>
      </c>
      <c r="R144" s="170">
        <f>Q144*H144</f>
        <v>0</v>
      </c>
      <c r="S144" s="170">
        <v>0</v>
      </c>
      <c r="T144" s="171">
        <f>S144*H144</f>
        <v>0</v>
      </c>
      <c r="AR144" s="17" t="s">
        <v>126</v>
      </c>
      <c r="AT144" s="17" t="s">
        <v>121</v>
      </c>
      <c r="AU144" s="17" t="s">
        <v>82</v>
      </c>
      <c r="AY144" s="17" t="s">
        <v>119</v>
      </c>
      <c r="BE144" s="172">
        <f>IF(N144="základní",J144,0)</f>
        <v>106.5</v>
      </c>
      <c r="BF144" s="172">
        <f>IF(N144="snížená",J144,0)</f>
        <v>0</v>
      </c>
      <c r="BG144" s="172">
        <f>IF(N144="zákl. přenesená",J144,0)</f>
        <v>0</v>
      </c>
      <c r="BH144" s="172">
        <f>IF(N144="sníž. přenesená",J144,0)</f>
        <v>0</v>
      </c>
      <c r="BI144" s="172">
        <f>IF(N144="nulová",J144,0)</f>
        <v>0</v>
      </c>
      <c r="BJ144" s="17" t="s">
        <v>21</v>
      </c>
      <c r="BK144" s="172">
        <f>ROUND(I144*H144,2)</f>
        <v>106.5</v>
      </c>
      <c r="BL144" s="17" t="s">
        <v>126</v>
      </c>
      <c r="BM144" s="17" t="s">
        <v>215</v>
      </c>
    </row>
    <row r="145" spans="2:65" s="1" customFormat="1" ht="67.5" x14ac:dyDescent="0.3">
      <c r="B145" s="31"/>
      <c r="C145" s="53"/>
      <c r="D145" s="177" t="s">
        <v>128</v>
      </c>
      <c r="E145" s="53"/>
      <c r="F145" s="195" t="s">
        <v>216</v>
      </c>
      <c r="G145" s="53"/>
      <c r="H145" s="53"/>
      <c r="I145" s="53"/>
      <c r="J145" s="53"/>
      <c r="K145" s="53"/>
      <c r="L145" s="51"/>
      <c r="M145" s="68"/>
      <c r="N145" s="32"/>
      <c r="O145" s="32"/>
      <c r="P145" s="32"/>
      <c r="Q145" s="32"/>
      <c r="R145" s="32"/>
      <c r="S145" s="32"/>
      <c r="T145" s="69"/>
      <c r="AT145" s="17" t="s">
        <v>128</v>
      </c>
      <c r="AU145" s="17" t="s">
        <v>82</v>
      </c>
    </row>
    <row r="146" spans="2:65" s="1" customFormat="1" ht="31.5" customHeight="1" x14ac:dyDescent="0.3">
      <c r="B146" s="31"/>
      <c r="C146" s="162" t="s">
        <v>217</v>
      </c>
      <c r="D146" s="162" t="s">
        <v>121</v>
      </c>
      <c r="E146" s="163" t="s">
        <v>218</v>
      </c>
      <c r="F146" s="164" t="s">
        <v>219</v>
      </c>
      <c r="G146" s="165" t="s">
        <v>220</v>
      </c>
      <c r="H146" s="166">
        <v>0.05</v>
      </c>
      <c r="I146" s="167">
        <v>127</v>
      </c>
      <c r="J146" s="167">
        <f>ROUND(I146*H146,2)</f>
        <v>6.35</v>
      </c>
      <c r="K146" s="164" t="s">
        <v>125</v>
      </c>
      <c r="L146" s="51"/>
      <c r="M146" s="168" t="s">
        <v>20</v>
      </c>
      <c r="N146" s="169" t="s">
        <v>44</v>
      </c>
      <c r="O146" s="170">
        <v>0.56000000000000005</v>
      </c>
      <c r="P146" s="170">
        <f>O146*H146</f>
        <v>2.8000000000000004E-2</v>
      </c>
      <c r="Q146" s="170">
        <v>0</v>
      </c>
      <c r="R146" s="170">
        <f>Q146*H146</f>
        <v>0</v>
      </c>
      <c r="S146" s="170">
        <v>0</v>
      </c>
      <c r="T146" s="171">
        <f>S146*H146</f>
        <v>0</v>
      </c>
      <c r="AR146" s="17" t="s">
        <v>126</v>
      </c>
      <c r="AT146" s="17" t="s">
        <v>121</v>
      </c>
      <c r="AU146" s="17" t="s">
        <v>82</v>
      </c>
      <c r="AY146" s="17" t="s">
        <v>119</v>
      </c>
      <c r="BE146" s="172">
        <f>IF(N146="základní",J146,0)</f>
        <v>6.35</v>
      </c>
      <c r="BF146" s="172">
        <f>IF(N146="snížená",J146,0)</f>
        <v>0</v>
      </c>
      <c r="BG146" s="172">
        <f>IF(N146="zákl. přenesená",J146,0)</f>
        <v>0</v>
      </c>
      <c r="BH146" s="172">
        <f>IF(N146="sníž. přenesená",J146,0)</f>
        <v>0</v>
      </c>
      <c r="BI146" s="172">
        <f>IF(N146="nulová",J146,0)</f>
        <v>0</v>
      </c>
      <c r="BJ146" s="17" t="s">
        <v>21</v>
      </c>
      <c r="BK146" s="172">
        <f>ROUND(I146*H146,2)</f>
        <v>6.35</v>
      </c>
      <c r="BL146" s="17" t="s">
        <v>126</v>
      </c>
      <c r="BM146" s="17" t="s">
        <v>221</v>
      </c>
    </row>
    <row r="147" spans="2:65" s="1" customFormat="1" ht="121.5" x14ac:dyDescent="0.3">
      <c r="B147" s="31"/>
      <c r="C147" s="53"/>
      <c r="D147" s="177" t="s">
        <v>128</v>
      </c>
      <c r="E147" s="53"/>
      <c r="F147" s="195" t="s">
        <v>222</v>
      </c>
      <c r="G147" s="53"/>
      <c r="H147" s="53"/>
      <c r="I147" s="53"/>
      <c r="J147" s="53"/>
      <c r="K147" s="53"/>
      <c r="L147" s="51"/>
      <c r="M147" s="68"/>
      <c r="N147" s="32"/>
      <c r="O147" s="32"/>
      <c r="P147" s="32"/>
      <c r="Q147" s="32"/>
      <c r="R147" s="32"/>
      <c r="S147" s="32"/>
      <c r="T147" s="69"/>
      <c r="AT147" s="17" t="s">
        <v>128</v>
      </c>
      <c r="AU147" s="17" t="s">
        <v>82</v>
      </c>
    </row>
    <row r="148" spans="2:65" s="1" customFormat="1" ht="22.5" customHeight="1" x14ac:dyDescent="0.3">
      <c r="B148" s="31"/>
      <c r="C148" s="162" t="s">
        <v>7</v>
      </c>
      <c r="D148" s="162" t="s">
        <v>121</v>
      </c>
      <c r="E148" s="163" t="s">
        <v>223</v>
      </c>
      <c r="F148" s="164" t="s">
        <v>224</v>
      </c>
      <c r="G148" s="165" t="s">
        <v>134</v>
      </c>
      <c r="H148" s="166">
        <v>1</v>
      </c>
      <c r="I148" s="167">
        <v>10100</v>
      </c>
      <c r="J148" s="167">
        <f>ROUND(I148*H148,2)</f>
        <v>10100</v>
      </c>
      <c r="K148" s="164" t="s">
        <v>20</v>
      </c>
      <c r="L148" s="51"/>
      <c r="M148" s="168" t="s">
        <v>20</v>
      </c>
      <c r="N148" s="169" t="s">
        <v>44</v>
      </c>
      <c r="O148" s="170">
        <v>0</v>
      </c>
      <c r="P148" s="170">
        <f>O148*H148</f>
        <v>0</v>
      </c>
      <c r="Q148" s="170">
        <v>0</v>
      </c>
      <c r="R148" s="170">
        <f>Q148*H148</f>
        <v>0</v>
      </c>
      <c r="S148" s="170">
        <v>0</v>
      </c>
      <c r="T148" s="171">
        <f>S148*H148</f>
        <v>0</v>
      </c>
      <c r="AR148" s="17" t="s">
        <v>126</v>
      </c>
      <c r="AT148" s="17" t="s">
        <v>121</v>
      </c>
      <c r="AU148" s="17" t="s">
        <v>82</v>
      </c>
      <c r="AY148" s="17" t="s">
        <v>119</v>
      </c>
      <c r="BE148" s="172">
        <f>IF(N148="základní",J148,0)</f>
        <v>10100</v>
      </c>
      <c r="BF148" s="172">
        <f>IF(N148="snížená",J148,0)</f>
        <v>0</v>
      </c>
      <c r="BG148" s="172">
        <f>IF(N148="zákl. přenesená",J148,0)</f>
        <v>0</v>
      </c>
      <c r="BH148" s="172">
        <f>IF(N148="sníž. přenesená",J148,0)</f>
        <v>0</v>
      </c>
      <c r="BI148" s="172">
        <f>IF(N148="nulová",J148,0)</f>
        <v>0</v>
      </c>
      <c r="BJ148" s="17" t="s">
        <v>21</v>
      </c>
      <c r="BK148" s="172">
        <f>ROUND(I148*H148,2)</f>
        <v>10100</v>
      </c>
      <c r="BL148" s="17" t="s">
        <v>126</v>
      </c>
      <c r="BM148" s="17" t="s">
        <v>225</v>
      </c>
    </row>
    <row r="149" spans="2:65" s="1" customFormat="1" ht="22.5" customHeight="1" x14ac:dyDescent="0.3">
      <c r="B149" s="31"/>
      <c r="C149" s="162" t="s">
        <v>226</v>
      </c>
      <c r="D149" s="162" t="s">
        <v>121</v>
      </c>
      <c r="E149" s="163" t="s">
        <v>227</v>
      </c>
      <c r="F149" s="164" t="s">
        <v>228</v>
      </c>
      <c r="G149" s="165" t="s">
        <v>134</v>
      </c>
      <c r="H149" s="166">
        <v>1</v>
      </c>
      <c r="I149" s="167">
        <v>180</v>
      </c>
      <c r="J149" s="167">
        <f>ROUND(I149*H149,2)</f>
        <v>180</v>
      </c>
      <c r="K149" s="164" t="s">
        <v>125</v>
      </c>
      <c r="L149" s="51"/>
      <c r="M149" s="168" t="s">
        <v>20</v>
      </c>
      <c r="N149" s="169" t="s">
        <v>44</v>
      </c>
      <c r="O149" s="170">
        <v>0.64700000000000002</v>
      </c>
      <c r="P149" s="170">
        <f>O149*H149</f>
        <v>0.64700000000000002</v>
      </c>
      <c r="Q149" s="170">
        <v>0</v>
      </c>
      <c r="R149" s="170">
        <f>Q149*H149</f>
        <v>0</v>
      </c>
      <c r="S149" s="170">
        <v>0</v>
      </c>
      <c r="T149" s="171">
        <f>S149*H149</f>
        <v>0</v>
      </c>
      <c r="AR149" s="17" t="s">
        <v>126</v>
      </c>
      <c r="AT149" s="17" t="s">
        <v>121</v>
      </c>
      <c r="AU149" s="17" t="s">
        <v>82</v>
      </c>
      <c r="AY149" s="17" t="s">
        <v>119</v>
      </c>
      <c r="BE149" s="172">
        <f>IF(N149="základní",J149,0)</f>
        <v>180</v>
      </c>
      <c r="BF149" s="172">
        <f>IF(N149="snížená",J149,0)</f>
        <v>0</v>
      </c>
      <c r="BG149" s="172">
        <f>IF(N149="zákl. přenesená",J149,0)</f>
        <v>0</v>
      </c>
      <c r="BH149" s="172">
        <f>IF(N149="sníž. přenesená",J149,0)</f>
        <v>0</v>
      </c>
      <c r="BI149" s="172">
        <f>IF(N149="nulová",J149,0)</f>
        <v>0</v>
      </c>
      <c r="BJ149" s="17" t="s">
        <v>21</v>
      </c>
      <c r="BK149" s="172">
        <f>ROUND(I149*H149,2)</f>
        <v>180</v>
      </c>
      <c r="BL149" s="17" t="s">
        <v>126</v>
      </c>
      <c r="BM149" s="17" t="s">
        <v>229</v>
      </c>
    </row>
    <row r="150" spans="2:65" s="1" customFormat="1" ht="108" x14ac:dyDescent="0.3">
      <c r="B150" s="31"/>
      <c r="C150" s="53"/>
      <c r="D150" s="173" t="s">
        <v>128</v>
      </c>
      <c r="E150" s="53"/>
      <c r="F150" s="174" t="s">
        <v>230</v>
      </c>
      <c r="G150" s="53"/>
      <c r="H150" s="53"/>
      <c r="I150" s="53"/>
      <c r="J150" s="53"/>
      <c r="K150" s="53"/>
      <c r="L150" s="51"/>
      <c r="M150" s="68"/>
      <c r="N150" s="32"/>
      <c r="O150" s="32"/>
      <c r="P150" s="32"/>
      <c r="Q150" s="32"/>
      <c r="R150" s="32"/>
      <c r="S150" s="32"/>
      <c r="T150" s="69"/>
      <c r="AT150" s="17" t="s">
        <v>128</v>
      </c>
      <c r="AU150" s="17" t="s">
        <v>82</v>
      </c>
    </row>
    <row r="151" spans="2:65" s="11" customFormat="1" ht="13.5" x14ac:dyDescent="0.3">
      <c r="B151" s="175"/>
      <c r="C151" s="176"/>
      <c r="D151" s="177" t="s">
        <v>130</v>
      </c>
      <c r="E151" s="178" t="s">
        <v>20</v>
      </c>
      <c r="F151" s="179" t="s">
        <v>21</v>
      </c>
      <c r="G151" s="176"/>
      <c r="H151" s="180">
        <v>1</v>
      </c>
      <c r="I151" s="176"/>
      <c r="J151" s="176"/>
      <c r="K151" s="176"/>
      <c r="L151" s="181"/>
      <c r="M151" s="182"/>
      <c r="N151" s="183"/>
      <c r="O151" s="183"/>
      <c r="P151" s="183"/>
      <c r="Q151" s="183"/>
      <c r="R151" s="183"/>
      <c r="S151" s="183"/>
      <c r="T151" s="184"/>
      <c r="AT151" s="185" t="s">
        <v>130</v>
      </c>
      <c r="AU151" s="185" t="s">
        <v>82</v>
      </c>
      <c r="AV151" s="11" t="s">
        <v>82</v>
      </c>
      <c r="AW151" s="11" t="s">
        <v>36</v>
      </c>
      <c r="AX151" s="11" t="s">
        <v>21</v>
      </c>
      <c r="AY151" s="185" t="s">
        <v>119</v>
      </c>
    </row>
    <row r="152" spans="2:65" s="1" customFormat="1" ht="57" customHeight="1" x14ac:dyDescent="0.3">
      <c r="B152" s="31"/>
      <c r="C152" s="162" t="s">
        <v>231</v>
      </c>
      <c r="D152" s="162" t="s">
        <v>121</v>
      </c>
      <c r="E152" s="163" t="s">
        <v>232</v>
      </c>
      <c r="F152" s="164" t="s">
        <v>233</v>
      </c>
      <c r="G152" s="165" t="s">
        <v>124</v>
      </c>
      <c r="H152" s="166">
        <v>64</v>
      </c>
      <c r="I152" s="167">
        <v>53.6</v>
      </c>
      <c r="J152" s="167">
        <f>ROUND(I152*H152,2)</f>
        <v>3430.4</v>
      </c>
      <c r="K152" s="164" t="s">
        <v>125</v>
      </c>
      <c r="L152" s="51"/>
      <c r="M152" s="168" t="s">
        <v>20</v>
      </c>
      <c r="N152" s="169" t="s">
        <v>44</v>
      </c>
      <c r="O152" s="170">
        <v>0.23499999999999999</v>
      </c>
      <c r="P152" s="170">
        <f>O152*H152</f>
        <v>15.04</v>
      </c>
      <c r="Q152" s="170">
        <v>0</v>
      </c>
      <c r="R152" s="170">
        <f>Q152*H152</f>
        <v>0</v>
      </c>
      <c r="S152" s="170">
        <v>0.29499999999999998</v>
      </c>
      <c r="T152" s="171">
        <f>S152*H152</f>
        <v>18.88</v>
      </c>
      <c r="AR152" s="17" t="s">
        <v>126</v>
      </c>
      <c r="AT152" s="17" t="s">
        <v>121</v>
      </c>
      <c r="AU152" s="17" t="s">
        <v>82</v>
      </c>
      <c r="AY152" s="17" t="s">
        <v>119</v>
      </c>
      <c r="BE152" s="172">
        <f>IF(N152="základní",J152,0)</f>
        <v>3430.4</v>
      </c>
      <c r="BF152" s="172">
        <f>IF(N152="snížená",J152,0)</f>
        <v>0</v>
      </c>
      <c r="BG152" s="172">
        <f>IF(N152="zákl. přenesená",J152,0)</f>
        <v>0</v>
      </c>
      <c r="BH152" s="172">
        <f>IF(N152="sníž. přenesená",J152,0)</f>
        <v>0</v>
      </c>
      <c r="BI152" s="172">
        <f>IF(N152="nulová",J152,0)</f>
        <v>0</v>
      </c>
      <c r="BJ152" s="17" t="s">
        <v>21</v>
      </c>
      <c r="BK152" s="172">
        <f>ROUND(I152*H152,2)</f>
        <v>3430.4</v>
      </c>
      <c r="BL152" s="17" t="s">
        <v>126</v>
      </c>
      <c r="BM152" s="17" t="s">
        <v>234</v>
      </c>
    </row>
    <row r="153" spans="2:65" s="1" customFormat="1" ht="175.5" x14ac:dyDescent="0.3">
      <c r="B153" s="31"/>
      <c r="C153" s="53"/>
      <c r="D153" s="173" t="s">
        <v>128</v>
      </c>
      <c r="E153" s="53"/>
      <c r="F153" s="174" t="s">
        <v>235</v>
      </c>
      <c r="G153" s="53"/>
      <c r="H153" s="53"/>
      <c r="I153" s="53"/>
      <c r="J153" s="53"/>
      <c r="K153" s="53"/>
      <c r="L153" s="51"/>
      <c r="M153" s="68"/>
      <c r="N153" s="32"/>
      <c r="O153" s="32"/>
      <c r="P153" s="32"/>
      <c r="Q153" s="32"/>
      <c r="R153" s="32"/>
      <c r="S153" s="32"/>
      <c r="T153" s="69"/>
      <c r="AT153" s="17" t="s">
        <v>128</v>
      </c>
      <c r="AU153" s="17" t="s">
        <v>82</v>
      </c>
    </row>
    <row r="154" spans="2:65" s="11" customFormat="1" ht="13.5" x14ac:dyDescent="0.3">
      <c r="B154" s="175"/>
      <c r="C154" s="176"/>
      <c r="D154" s="177" t="s">
        <v>130</v>
      </c>
      <c r="E154" s="178" t="s">
        <v>20</v>
      </c>
      <c r="F154" s="179" t="s">
        <v>236</v>
      </c>
      <c r="G154" s="176"/>
      <c r="H154" s="180">
        <v>64</v>
      </c>
      <c r="I154" s="176"/>
      <c r="J154" s="176"/>
      <c r="K154" s="176"/>
      <c r="L154" s="181"/>
      <c r="M154" s="182"/>
      <c r="N154" s="183"/>
      <c r="O154" s="183"/>
      <c r="P154" s="183"/>
      <c r="Q154" s="183"/>
      <c r="R154" s="183"/>
      <c r="S154" s="183"/>
      <c r="T154" s="184"/>
      <c r="AT154" s="185" t="s">
        <v>130</v>
      </c>
      <c r="AU154" s="185" t="s">
        <v>82</v>
      </c>
      <c r="AV154" s="11" t="s">
        <v>82</v>
      </c>
      <c r="AW154" s="11" t="s">
        <v>36</v>
      </c>
      <c r="AX154" s="11" t="s">
        <v>73</v>
      </c>
      <c r="AY154" s="185" t="s">
        <v>119</v>
      </c>
    </row>
    <row r="155" spans="2:65" s="1" customFormat="1" ht="57" customHeight="1" x14ac:dyDescent="0.3">
      <c r="B155" s="31"/>
      <c r="C155" s="162" t="s">
        <v>237</v>
      </c>
      <c r="D155" s="162" t="s">
        <v>121</v>
      </c>
      <c r="E155" s="163" t="s">
        <v>238</v>
      </c>
      <c r="F155" s="164" t="s">
        <v>239</v>
      </c>
      <c r="G155" s="165" t="s">
        <v>124</v>
      </c>
      <c r="H155" s="166">
        <v>64</v>
      </c>
      <c r="I155" s="167">
        <v>75</v>
      </c>
      <c r="J155" s="167">
        <f>ROUND(I155*H155,2)</f>
        <v>4800</v>
      </c>
      <c r="K155" s="164" t="s">
        <v>125</v>
      </c>
      <c r="L155" s="51"/>
      <c r="M155" s="168" t="s">
        <v>20</v>
      </c>
      <c r="N155" s="169" t="s">
        <v>44</v>
      </c>
      <c r="O155" s="170">
        <v>0.32900000000000001</v>
      </c>
      <c r="P155" s="170">
        <f>O155*H155</f>
        <v>21.056000000000001</v>
      </c>
      <c r="Q155" s="170">
        <v>0</v>
      </c>
      <c r="R155" s="170">
        <f>Q155*H155</f>
        <v>0</v>
      </c>
      <c r="S155" s="170">
        <v>0</v>
      </c>
      <c r="T155" s="171">
        <f>S155*H155</f>
        <v>0</v>
      </c>
      <c r="AR155" s="17" t="s">
        <v>126</v>
      </c>
      <c r="AT155" s="17" t="s">
        <v>121</v>
      </c>
      <c r="AU155" s="17" t="s">
        <v>82</v>
      </c>
      <c r="AY155" s="17" t="s">
        <v>119</v>
      </c>
      <c r="BE155" s="172">
        <f>IF(N155="základní",J155,0)</f>
        <v>4800</v>
      </c>
      <c r="BF155" s="172">
        <f>IF(N155="snížená",J155,0)</f>
        <v>0</v>
      </c>
      <c r="BG155" s="172">
        <f>IF(N155="zákl. přenesená",J155,0)</f>
        <v>0</v>
      </c>
      <c r="BH155" s="172">
        <f>IF(N155="sníž. přenesená",J155,0)</f>
        <v>0</v>
      </c>
      <c r="BI155" s="172">
        <f>IF(N155="nulová",J155,0)</f>
        <v>0</v>
      </c>
      <c r="BJ155" s="17" t="s">
        <v>21</v>
      </c>
      <c r="BK155" s="172">
        <f>ROUND(I155*H155,2)</f>
        <v>4800</v>
      </c>
      <c r="BL155" s="17" t="s">
        <v>126</v>
      </c>
      <c r="BM155" s="17" t="s">
        <v>240</v>
      </c>
    </row>
    <row r="156" spans="2:65" s="1" customFormat="1" ht="81" x14ac:dyDescent="0.3">
      <c r="B156" s="31"/>
      <c r="C156" s="53"/>
      <c r="D156" s="173" t="s">
        <v>128</v>
      </c>
      <c r="E156" s="53"/>
      <c r="F156" s="174" t="s">
        <v>241</v>
      </c>
      <c r="G156" s="53"/>
      <c r="H156" s="53"/>
      <c r="I156" s="53"/>
      <c r="J156" s="53"/>
      <c r="K156" s="53"/>
      <c r="L156" s="51"/>
      <c r="M156" s="68"/>
      <c r="N156" s="32"/>
      <c r="O156" s="32"/>
      <c r="P156" s="32"/>
      <c r="Q156" s="32"/>
      <c r="R156" s="32"/>
      <c r="S156" s="32"/>
      <c r="T156" s="69"/>
      <c r="AT156" s="17" t="s">
        <v>128</v>
      </c>
      <c r="AU156" s="17" t="s">
        <v>82</v>
      </c>
    </row>
    <row r="157" spans="2:65" s="11" customFormat="1" ht="13.5" x14ac:dyDescent="0.3">
      <c r="B157" s="175"/>
      <c r="C157" s="176"/>
      <c r="D157" s="177" t="s">
        <v>130</v>
      </c>
      <c r="E157" s="178" t="s">
        <v>20</v>
      </c>
      <c r="F157" s="179" t="s">
        <v>242</v>
      </c>
      <c r="G157" s="176"/>
      <c r="H157" s="180">
        <v>64</v>
      </c>
      <c r="I157" s="176"/>
      <c r="J157" s="176"/>
      <c r="K157" s="176"/>
      <c r="L157" s="181"/>
      <c r="M157" s="182"/>
      <c r="N157" s="183"/>
      <c r="O157" s="183"/>
      <c r="P157" s="183"/>
      <c r="Q157" s="183"/>
      <c r="R157" s="183"/>
      <c r="S157" s="183"/>
      <c r="T157" s="184"/>
      <c r="AT157" s="185" t="s">
        <v>130</v>
      </c>
      <c r="AU157" s="185" t="s">
        <v>82</v>
      </c>
      <c r="AV157" s="11" t="s">
        <v>82</v>
      </c>
      <c r="AW157" s="11" t="s">
        <v>36</v>
      </c>
      <c r="AX157" s="11" t="s">
        <v>21</v>
      </c>
      <c r="AY157" s="185" t="s">
        <v>119</v>
      </c>
    </row>
    <row r="158" spans="2:65" s="1" customFormat="1" ht="44.25" customHeight="1" x14ac:dyDescent="0.3">
      <c r="B158" s="31"/>
      <c r="C158" s="162" t="s">
        <v>191</v>
      </c>
      <c r="D158" s="162" t="s">
        <v>121</v>
      </c>
      <c r="E158" s="163" t="s">
        <v>243</v>
      </c>
      <c r="F158" s="164" t="s">
        <v>244</v>
      </c>
      <c r="G158" s="165" t="s">
        <v>124</v>
      </c>
      <c r="H158" s="166">
        <v>32</v>
      </c>
      <c r="I158" s="167">
        <v>83.4</v>
      </c>
      <c r="J158" s="167">
        <f>ROUND(I158*H158,2)</f>
        <v>2668.8</v>
      </c>
      <c r="K158" s="164" t="s">
        <v>125</v>
      </c>
      <c r="L158" s="51"/>
      <c r="M158" s="168" t="s">
        <v>20</v>
      </c>
      <c r="N158" s="169" t="s">
        <v>44</v>
      </c>
      <c r="O158" s="170">
        <v>0.22</v>
      </c>
      <c r="P158" s="170">
        <f>O158*H158</f>
        <v>7.04</v>
      </c>
      <c r="Q158" s="170">
        <v>0</v>
      </c>
      <c r="R158" s="170">
        <f>Q158*H158</f>
        <v>0</v>
      </c>
      <c r="S158" s="170">
        <v>9.8000000000000004E-2</v>
      </c>
      <c r="T158" s="171">
        <f>S158*H158</f>
        <v>3.1360000000000001</v>
      </c>
      <c r="AR158" s="17" t="s">
        <v>126</v>
      </c>
      <c r="AT158" s="17" t="s">
        <v>121</v>
      </c>
      <c r="AU158" s="17" t="s">
        <v>82</v>
      </c>
      <c r="AY158" s="17" t="s">
        <v>119</v>
      </c>
      <c r="BE158" s="172">
        <f>IF(N158="základní",J158,0)</f>
        <v>2668.8</v>
      </c>
      <c r="BF158" s="172">
        <f>IF(N158="snížená",J158,0)</f>
        <v>0</v>
      </c>
      <c r="BG158" s="172">
        <f>IF(N158="zákl. přenesená",J158,0)</f>
        <v>0</v>
      </c>
      <c r="BH158" s="172">
        <f>IF(N158="sníž. přenesená",J158,0)</f>
        <v>0</v>
      </c>
      <c r="BI158" s="172">
        <f>IF(N158="nulová",J158,0)</f>
        <v>0</v>
      </c>
      <c r="BJ158" s="17" t="s">
        <v>21</v>
      </c>
      <c r="BK158" s="172">
        <f>ROUND(I158*H158,2)</f>
        <v>2668.8</v>
      </c>
      <c r="BL158" s="17" t="s">
        <v>126</v>
      </c>
      <c r="BM158" s="17" t="s">
        <v>245</v>
      </c>
    </row>
    <row r="159" spans="2:65" s="1" customFormat="1" ht="256.5" x14ac:dyDescent="0.3">
      <c r="B159" s="31"/>
      <c r="C159" s="53"/>
      <c r="D159" s="173" t="s">
        <v>128</v>
      </c>
      <c r="E159" s="53"/>
      <c r="F159" s="174" t="s">
        <v>246</v>
      </c>
      <c r="G159" s="53"/>
      <c r="H159" s="53"/>
      <c r="I159" s="53"/>
      <c r="J159" s="53"/>
      <c r="K159" s="53"/>
      <c r="L159" s="51"/>
      <c r="M159" s="68"/>
      <c r="N159" s="32"/>
      <c r="O159" s="32"/>
      <c r="P159" s="32"/>
      <c r="Q159" s="32"/>
      <c r="R159" s="32"/>
      <c r="S159" s="32"/>
      <c r="T159" s="69"/>
      <c r="AT159" s="17" t="s">
        <v>128</v>
      </c>
      <c r="AU159" s="17" t="s">
        <v>82</v>
      </c>
    </row>
    <row r="160" spans="2:65" s="11" customFormat="1" ht="13.5" x14ac:dyDescent="0.3">
      <c r="B160" s="175"/>
      <c r="C160" s="176"/>
      <c r="D160" s="177" t="s">
        <v>130</v>
      </c>
      <c r="E160" s="178" t="s">
        <v>20</v>
      </c>
      <c r="F160" s="179" t="s">
        <v>247</v>
      </c>
      <c r="G160" s="176"/>
      <c r="H160" s="180">
        <v>32</v>
      </c>
      <c r="I160" s="176"/>
      <c r="J160" s="176"/>
      <c r="K160" s="176"/>
      <c r="L160" s="181"/>
      <c r="M160" s="182"/>
      <c r="N160" s="183"/>
      <c r="O160" s="183"/>
      <c r="P160" s="183"/>
      <c r="Q160" s="183"/>
      <c r="R160" s="183"/>
      <c r="S160" s="183"/>
      <c r="T160" s="184"/>
      <c r="AT160" s="185" t="s">
        <v>130</v>
      </c>
      <c r="AU160" s="185" t="s">
        <v>82</v>
      </c>
      <c r="AV160" s="11" t="s">
        <v>82</v>
      </c>
      <c r="AW160" s="11" t="s">
        <v>36</v>
      </c>
      <c r="AX160" s="11" t="s">
        <v>21</v>
      </c>
      <c r="AY160" s="185" t="s">
        <v>119</v>
      </c>
    </row>
    <row r="161" spans="2:65" s="1" customFormat="1" ht="44.25" customHeight="1" x14ac:dyDescent="0.3">
      <c r="B161" s="31"/>
      <c r="C161" s="162" t="s">
        <v>248</v>
      </c>
      <c r="D161" s="162" t="s">
        <v>121</v>
      </c>
      <c r="E161" s="163" t="s">
        <v>249</v>
      </c>
      <c r="F161" s="164" t="s">
        <v>250</v>
      </c>
      <c r="G161" s="165" t="s">
        <v>124</v>
      </c>
      <c r="H161" s="166">
        <v>1304</v>
      </c>
      <c r="I161" s="167">
        <v>35.6</v>
      </c>
      <c r="J161" s="167">
        <f>ROUND(I161*H161,2)</f>
        <v>46422.400000000001</v>
      </c>
      <c r="K161" s="164" t="s">
        <v>125</v>
      </c>
      <c r="L161" s="51"/>
      <c r="M161" s="168" t="s">
        <v>20</v>
      </c>
      <c r="N161" s="169" t="s">
        <v>44</v>
      </c>
      <c r="O161" s="170">
        <v>0.08</v>
      </c>
      <c r="P161" s="170">
        <f>O161*H161</f>
        <v>104.32000000000001</v>
      </c>
      <c r="Q161" s="170">
        <v>0</v>
      </c>
      <c r="R161" s="170">
        <f>Q161*H161</f>
        <v>0</v>
      </c>
      <c r="S161" s="170">
        <v>9.8000000000000004E-2</v>
      </c>
      <c r="T161" s="171">
        <f>S161*H161</f>
        <v>127.792</v>
      </c>
      <c r="AR161" s="17" t="s">
        <v>126</v>
      </c>
      <c r="AT161" s="17" t="s">
        <v>121</v>
      </c>
      <c r="AU161" s="17" t="s">
        <v>82</v>
      </c>
      <c r="AY161" s="17" t="s">
        <v>119</v>
      </c>
      <c r="BE161" s="172">
        <f>IF(N161="základní",J161,0)</f>
        <v>46422.400000000001</v>
      </c>
      <c r="BF161" s="172">
        <f>IF(N161="snížená",J161,0)</f>
        <v>0</v>
      </c>
      <c r="BG161" s="172">
        <f>IF(N161="zákl. přenesená",J161,0)</f>
        <v>0</v>
      </c>
      <c r="BH161" s="172">
        <f>IF(N161="sníž. přenesená",J161,0)</f>
        <v>0</v>
      </c>
      <c r="BI161" s="172">
        <f>IF(N161="nulová",J161,0)</f>
        <v>0</v>
      </c>
      <c r="BJ161" s="17" t="s">
        <v>21</v>
      </c>
      <c r="BK161" s="172">
        <f>ROUND(I161*H161,2)</f>
        <v>46422.400000000001</v>
      </c>
      <c r="BL161" s="17" t="s">
        <v>126</v>
      </c>
      <c r="BM161" s="17" t="s">
        <v>251</v>
      </c>
    </row>
    <row r="162" spans="2:65" s="1" customFormat="1" ht="256.5" x14ac:dyDescent="0.3">
      <c r="B162" s="31"/>
      <c r="C162" s="53"/>
      <c r="D162" s="173" t="s">
        <v>128</v>
      </c>
      <c r="E162" s="53"/>
      <c r="F162" s="174" t="s">
        <v>246</v>
      </c>
      <c r="G162" s="53"/>
      <c r="H162" s="53"/>
      <c r="I162" s="53"/>
      <c r="J162" s="53"/>
      <c r="K162" s="53"/>
      <c r="L162" s="51"/>
      <c r="M162" s="68"/>
      <c r="N162" s="32"/>
      <c r="O162" s="32"/>
      <c r="P162" s="32"/>
      <c r="Q162" s="32"/>
      <c r="R162" s="32"/>
      <c r="S162" s="32"/>
      <c r="T162" s="69"/>
      <c r="AT162" s="17" t="s">
        <v>128</v>
      </c>
      <c r="AU162" s="17" t="s">
        <v>82</v>
      </c>
    </row>
    <row r="163" spans="2:65" s="12" customFormat="1" ht="13.5" x14ac:dyDescent="0.3">
      <c r="B163" s="196"/>
      <c r="C163" s="197"/>
      <c r="D163" s="173" t="s">
        <v>130</v>
      </c>
      <c r="E163" s="198" t="s">
        <v>20</v>
      </c>
      <c r="F163" s="199" t="s">
        <v>78</v>
      </c>
      <c r="G163" s="197"/>
      <c r="H163" s="200" t="s">
        <v>20</v>
      </c>
      <c r="I163" s="197"/>
      <c r="J163" s="197"/>
      <c r="K163" s="197"/>
      <c r="L163" s="201"/>
      <c r="M163" s="202"/>
      <c r="N163" s="203"/>
      <c r="O163" s="203"/>
      <c r="P163" s="203"/>
      <c r="Q163" s="203"/>
      <c r="R163" s="203"/>
      <c r="S163" s="203"/>
      <c r="T163" s="204"/>
      <c r="AT163" s="205" t="s">
        <v>130</v>
      </c>
      <c r="AU163" s="205" t="s">
        <v>82</v>
      </c>
      <c r="AV163" s="12" t="s">
        <v>21</v>
      </c>
      <c r="AW163" s="12" t="s">
        <v>36</v>
      </c>
      <c r="AX163" s="12" t="s">
        <v>73</v>
      </c>
      <c r="AY163" s="205" t="s">
        <v>119</v>
      </c>
    </row>
    <row r="164" spans="2:65" s="11" customFormat="1" ht="13.5" x14ac:dyDescent="0.3">
      <c r="B164" s="175"/>
      <c r="C164" s="176"/>
      <c r="D164" s="173" t="s">
        <v>130</v>
      </c>
      <c r="E164" s="206" t="s">
        <v>20</v>
      </c>
      <c r="F164" s="207" t="s">
        <v>252</v>
      </c>
      <c r="G164" s="176"/>
      <c r="H164" s="208">
        <v>427</v>
      </c>
      <c r="I164" s="176"/>
      <c r="J164" s="176"/>
      <c r="K164" s="176"/>
      <c r="L164" s="181"/>
      <c r="M164" s="182"/>
      <c r="N164" s="183"/>
      <c r="O164" s="183"/>
      <c r="P164" s="183"/>
      <c r="Q164" s="183"/>
      <c r="R164" s="183"/>
      <c r="S164" s="183"/>
      <c r="T164" s="184"/>
      <c r="AT164" s="185" t="s">
        <v>130</v>
      </c>
      <c r="AU164" s="185" t="s">
        <v>82</v>
      </c>
      <c r="AV164" s="11" t="s">
        <v>82</v>
      </c>
      <c r="AW164" s="11" t="s">
        <v>36</v>
      </c>
      <c r="AX164" s="11" t="s">
        <v>73</v>
      </c>
      <c r="AY164" s="185" t="s">
        <v>119</v>
      </c>
    </row>
    <row r="165" spans="2:65" s="12" customFormat="1" ht="13.5" x14ac:dyDescent="0.3">
      <c r="B165" s="196"/>
      <c r="C165" s="197"/>
      <c r="D165" s="173" t="s">
        <v>130</v>
      </c>
      <c r="E165" s="198" t="s">
        <v>20</v>
      </c>
      <c r="F165" s="199" t="s">
        <v>253</v>
      </c>
      <c r="G165" s="197"/>
      <c r="H165" s="200" t="s">
        <v>20</v>
      </c>
      <c r="I165" s="197"/>
      <c r="J165" s="197"/>
      <c r="K165" s="197"/>
      <c r="L165" s="201"/>
      <c r="M165" s="202"/>
      <c r="N165" s="203"/>
      <c r="O165" s="203"/>
      <c r="P165" s="203"/>
      <c r="Q165" s="203"/>
      <c r="R165" s="203"/>
      <c r="S165" s="203"/>
      <c r="T165" s="204"/>
      <c r="AT165" s="205" t="s">
        <v>130</v>
      </c>
      <c r="AU165" s="205" t="s">
        <v>82</v>
      </c>
      <c r="AV165" s="12" t="s">
        <v>21</v>
      </c>
      <c r="AW165" s="12" t="s">
        <v>36</v>
      </c>
      <c r="AX165" s="12" t="s">
        <v>73</v>
      </c>
      <c r="AY165" s="205" t="s">
        <v>119</v>
      </c>
    </row>
    <row r="166" spans="2:65" s="11" customFormat="1" ht="13.5" x14ac:dyDescent="0.3">
      <c r="B166" s="175"/>
      <c r="C166" s="176"/>
      <c r="D166" s="173" t="s">
        <v>130</v>
      </c>
      <c r="E166" s="206" t="s">
        <v>20</v>
      </c>
      <c r="F166" s="207" t="s">
        <v>254</v>
      </c>
      <c r="G166" s="176"/>
      <c r="H166" s="208">
        <v>877</v>
      </c>
      <c r="I166" s="176"/>
      <c r="J166" s="176"/>
      <c r="K166" s="176"/>
      <c r="L166" s="181"/>
      <c r="M166" s="182"/>
      <c r="N166" s="183"/>
      <c r="O166" s="183"/>
      <c r="P166" s="183"/>
      <c r="Q166" s="183"/>
      <c r="R166" s="183"/>
      <c r="S166" s="183"/>
      <c r="T166" s="184"/>
      <c r="AT166" s="185" t="s">
        <v>130</v>
      </c>
      <c r="AU166" s="185" t="s">
        <v>82</v>
      </c>
      <c r="AV166" s="11" t="s">
        <v>82</v>
      </c>
      <c r="AW166" s="11" t="s">
        <v>36</v>
      </c>
      <c r="AX166" s="11" t="s">
        <v>73</v>
      </c>
      <c r="AY166" s="185" t="s">
        <v>119</v>
      </c>
    </row>
    <row r="167" spans="2:65" s="13" customFormat="1" ht="13.5" x14ac:dyDescent="0.3">
      <c r="B167" s="209"/>
      <c r="C167" s="210"/>
      <c r="D167" s="177" t="s">
        <v>130</v>
      </c>
      <c r="E167" s="211" t="s">
        <v>20</v>
      </c>
      <c r="F167" s="212" t="s">
        <v>255</v>
      </c>
      <c r="G167" s="210"/>
      <c r="H167" s="213">
        <v>1304</v>
      </c>
      <c r="I167" s="210"/>
      <c r="J167" s="210"/>
      <c r="K167" s="210"/>
      <c r="L167" s="214"/>
      <c r="M167" s="215"/>
      <c r="N167" s="216"/>
      <c r="O167" s="216"/>
      <c r="P167" s="216"/>
      <c r="Q167" s="216"/>
      <c r="R167" s="216"/>
      <c r="S167" s="216"/>
      <c r="T167" s="217"/>
      <c r="AT167" s="218" t="s">
        <v>130</v>
      </c>
      <c r="AU167" s="218" t="s">
        <v>82</v>
      </c>
      <c r="AV167" s="13" t="s">
        <v>126</v>
      </c>
      <c r="AW167" s="13" t="s">
        <v>36</v>
      </c>
      <c r="AX167" s="13" t="s">
        <v>21</v>
      </c>
      <c r="AY167" s="218" t="s">
        <v>119</v>
      </c>
    </row>
    <row r="168" spans="2:65" s="1" customFormat="1" ht="44.25" customHeight="1" x14ac:dyDescent="0.3">
      <c r="B168" s="31"/>
      <c r="C168" s="162" t="s">
        <v>256</v>
      </c>
      <c r="D168" s="162" t="s">
        <v>121</v>
      </c>
      <c r="E168" s="163" t="s">
        <v>257</v>
      </c>
      <c r="F168" s="164" t="s">
        <v>258</v>
      </c>
      <c r="G168" s="165" t="s">
        <v>124</v>
      </c>
      <c r="H168" s="166">
        <v>2109</v>
      </c>
      <c r="I168" s="167">
        <v>57.7</v>
      </c>
      <c r="J168" s="167">
        <f>ROUND(I168*H168,2)</f>
        <v>121689.3</v>
      </c>
      <c r="K168" s="164" t="s">
        <v>125</v>
      </c>
      <c r="L168" s="51"/>
      <c r="M168" s="168" t="s">
        <v>20</v>
      </c>
      <c r="N168" s="169" t="s">
        <v>44</v>
      </c>
      <c r="O168" s="170">
        <v>8.9999999999999993E-3</v>
      </c>
      <c r="P168" s="170">
        <f>O168*H168</f>
        <v>18.980999999999998</v>
      </c>
      <c r="Q168" s="170">
        <v>9.0000000000000006E-5</v>
      </c>
      <c r="R168" s="170">
        <f>Q168*H168</f>
        <v>0.18981000000000001</v>
      </c>
      <c r="S168" s="170">
        <v>0.128</v>
      </c>
      <c r="T168" s="171">
        <f>S168*H168</f>
        <v>269.952</v>
      </c>
      <c r="AR168" s="17" t="s">
        <v>126</v>
      </c>
      <c r="AT168" s="17" t="s">
        <v>121</v>
      </c>
      <c r="AU168" s="17" t="s">
        <v>82</v>
      </c>
      <c r="AY168" s="17" t="s">
        <v>119</v>
      </c>
      <c r="BE168" s="172">
        <f>IF(N168="základní",J168,0)</f>
        <v>121689.3</v>
      </c>
      <c r="BF168" s="172">
        <f>IF(N168="snížená",J168,0)</f>
        <v>0</v>
      </c>
      <c r="BG168" s="172">
        <f>IF(N168="zákl. přenesená",J168,0)</f>
        <v>0</v>
      </c>
      <c r="BH168" s="172">
        <f>IF(N168="sníž. přenesená",J168,0)</f>
        <v>0</v>
      </c>
      <c r="BI168" s="172">
        <f>IF(N168="nulová",J168,0)</f>
        <v>0</v>
      </c>
      <c r="BJ168" s="17" t="s">
        <v>21</v>
      </c>
      <c r="BK168" s="172">
        <f>ROUND(I168*H168,2)</f>
        <v>121689.3</v>
      </c>
      <c r="BL168" s="17" t="s">
        <v>126</v>
      </c>
      <c r="BM168" s="17" t="s">
        <v>259</v>
      </c>
    </row>
    <row r="169" spans="2:65" s="1" customFormat="1" ht="216" x14ac:dyDescent="0.3">
      <c r="B169" s="31"/>
      <c r="C169" s="53"/>
      <c r="D169" s="173" t="s">
        <v>128</v>
      </c>
      <c r="E169" s="53"/>
      <c r="F169" s="174" t="s">
        <v>260</v>
      </c>
      <c r="G169" s="53"/>
      <c r="H169" s="53"/>
      <c r="I169" s="53"/>
      <c r="J169" s="53"/>
      <c r="K169" s="53"/>
      <c r="L169" s="51"/>
      <c r="M169" s="68"/>
      <c r="N169" s="32"/>
      <c r="O169" s="32"/>
      <c r="P169" s="32"/>
      <c r="Q169" s="32"/>
      <c r="R169" s="32"/>
      <c r="S169" s="32"/>
      <c r="T169" s="69"/>
      <c r="AT169" s="17" t="s">
        <v>128</v>
      </c>
      <c r="AU169" s="17" t="s">
        <v>82</v>
      </c>
    </row>
    <row r="170" spans="2:65" s="11" customFormat="1" ht="13.5" x14ac:dyDescent="0.3">
      <c r="B170" s="175"/>
      <c r="C170" s="176"/>
      <c r="D170" s="177" t="s">
        <v>130</v>
      </c>
      <c r="E170" s="178" t="s">
        <v>20</v>
      </c>
      <c r="F170" s="179" t="s">
        <v>261</v>
      </c>
      <c r="G170" s="176"/>
      <c r="H170" s="180">
        <v>2109</v>
      </c>
      <c r="I170" s="176"/>
      <c r="J170" s="176"/>
      <c r="K170" s="176"/>
      <c r="L170" s="181"/>
      <c r="M170" s="182"/>
      <c r="N170" s="183"/>
      <c r="O170" s="183"/>
      <c r="P170" s="183"/>
      <c r="Q170" s="183"/>
      <c r="R170" s="183"/>
      <c r="S170" s="183"/>
      <c r="T170" s="184"/>
      <c r="AT170" s="185" t="s">
        <v>130</v>
      </c>
      <c r="AU170" s="185" t="s">
        <v>82</v>
      </c>
      <c r="AV170" s="11" t="s">
        <v>82</v>
      </c>
      <c r="AW170" s="11" t="s">
        <v>36</v>
      </c>
      <c r="AX170" s="11" t="s">
        <v>21</v>
      </c>
      <c r="AY170" s="185" t="s">
        <v>119</v>
      </c>
    </row>
    <row r="171" spans="2:65" s="1" customFormat="1" ht="44.25" customHeight="1" x14ac:dyDescent="0.3">
      <c r="B171" s="31"/>
      <c r="C171" s="162" t="s">
        <v>262</v>
      </c>
      <c r="D171" s="162" t="s">
        <v>121</v>
      </c>
      <c r="E171" s="163" t="s">
        <v>263</v>
      </c>
      <c r="F171" s="164" t="s">
        <v>264</v>
      </c>
      <c r="G171" s="165" t="s">
        <v>124</v>
      </c>
      <c r="H171" s="166">
        <v>90</v>
      </c>
      <c r="I171" s="167">
        <v>467</v>
      </c>
      <c r="J171" s="167">
        <f>ROUND(I171*H171,2)</f>
        <v>42030</v>
      </c>
      <c r="K171" s="164" t="s">
        <v>125</v>
      </c>
      <c r="L171" s="51"/>
      <c r="M171" s="168" t="s">
        <v>20</v>
      </c>
      <c r="N171" s="169" t="s">
        <v>44</v>
      </c>
      <c r="O171" s="170">
        <v>1.228</v>
      </c>
      <c r="P171" s="170">
        <f>O171*H171</f>
        <v>110.52</v>
      </c>
      <c r="Q171" s="170">
        <v>0</v>
      </c>
      <c r="R171" s="170">
        <f>Q171*H171</f>
        <v>0</v>
      </c>
      <c r="S171" s="170">
        <v>0.185</v>
      </c>
      <c r="T171" s="171">
        <f>S171*H171</f>
        <v>16.649999999999999</v>
      </c>
      <c r="AR171" s="17" t="s">
        <v>126</v>
      </c>
      <c r="AT171" s="17" t="s">
        <v>121</v>
      </c>
      <c r="AU171" s="17" t="s">
        <v>82</v>
      </c>
      <c r="AY171" s="17" t="s">
        <v>119</v>
      </c>
      <c r="BE171" s="172">
        <f>IF(N171="základní",J171,0)</f>
        <v>42030</v>
      </c>
      <c r="BF171" s="172">
        <f>IF(N171="snížená",J171,0)</f>
        <v>0</v>
      </c>
      <c r="BG171" s="172">
        <f>IF(N171="zákl. přenesená",J171,0)</f>
        <v>0</v>
      </c>
      <c r="BH171" s="172">
        <f>IF(N171="sníž. přenesená",J171,0)</f>
        <v>0</v>
      </c>
      <c r="BI171" s="172">
        <f>IF(N171="nulová",J171,0)</f>
        <v>0</v>
      </c>
      <c r="BJ171" s="17" t="s">
        <v>21</v>
      </c>
      <c r="BK171" s="172">
        <f>ROUND(I171*H171,2)</f>
        <v>42030</v>
      </c>
      <c r="BL171" s="17" t="s">
        <v>126</v>
      </c>
      <c r="BM171" s="17" t="s">
        <v>265</v>
      </c>
    </row>
    <row r="172" spans="2:65" s="1" customFormat="1" ht="256.5" x14ac:dyDescent="0.3">
      <c r="B172" s="31"/>
      <c r="C172" s="53"/>
      <c r="D172" s="173" t="s">
        <v>128</v>
      </c>
      <c r="E172" s="53"/>
      <c r="F172" s="174" t="s">
        <v>246</v>
      </c>
      <c r="G172" s="53"/>
      <c r="H172" s="53"/>
      <c r="I172" s="53"/>
      <c r="J172" s="53"/>
      <c r="K172" s="53"/>
      <c r="L172" s="51"/>
      <c r="M172" s="68"/>
      <c r="N172" s="32"/>
      <c r="O172" s="32"/>
      <c r="P172" s="32"/>
      <c r="Q172" s="32"/>
      <c r="R172" s="32"/>
      <c r="S172" s="32"/>
      <c r="T172" s="69"/>
      <c r="AT172" s="17" t="s">
        <v>128</v>
      </c>
      <c r="AU172" s="17" t="s">
        <v>82</v>
      </c>
    </row>
    <row r="173" spans="2:65" s="12" customFormat="1" ht="13.5" x14ac:dyDescent="0.3">
      <c r="B173" s="196"/>
      <c r="C173" s="197"/>
      <c r="D173" s="173" t="s">
        <v>130</v>
      </c>
      <c r="E173" s="198" t="s">
        <v>20</v>
      </c>
      <c r="F173" s="199" t="s">
        <v>266</v>
      </c>
      <c r="G173" s="197"/>
      <c r="H173" s="200" t="s">
        <v>20</v>
      </c>
      <c r="I173" s="197"/>
      <c r="J173" s="197"/>
      <c r="K173" s="197"/>
      <c r="L173" s="201"/>
      <c r="M173" s="202"/>
      <c r="N173" s="203"/>
      <c r="O173" s="203"/>
      <c r="P173" s="203"/>
      <c r="Q173" s="203"/>
      <c r="R173" s="203"/>
      <c r="S173" s="203"/>
      <c r="T173" s="204"/>
      <c r="AT173" s="205" t="s">
        <v>130</v>
      </c>
      <c r="AU173" s="205" t="s">
        <v>82</v>
      </c>
      <c r="AV173" s="12" t="s">
        <v>21</v>
      </c>
      <c r="AW173" s="12" t="s">
        <v>36</v>
      </c>
      <c r="AX173" s="12" t="s">
        <v>73</v>
      </c>
      <c r="AY173" s="205" t="s">
        <v>119</v>
      </c>
    </row>
    <row r="174" spans="2:65" s="11" customFormat="1" ht="13.5" x14ac:dyDescent="0.3">
      <c r="B174" s="175"/>
      <c r="C174" s="176"/>
      <c r="D174" s="173" t="s">
        <v>130</v>
      </c>
      <c r="E174" s="206" t="s">
        <v>20</v>
      </c>
      <c r="F174" s="207" t="s">
        <v>267</v>
      </c>
      <c r="G174" s="176"/>
      <c r="H174" s="208">
        <v>58</v>
      </c>
      <c r="I174" s="176"/>
      <c r="J174" s="176"/>
      <c r="K174" s="176"/>
      <c r="L174" s="181"/>
      <c r="M174" s="182"/>
      <c r="N174" s="183"/>
      <c r="O174" s="183"/>
      <c r="P174" s="183"/>
      <c r="Q174" s="183"/>
      <c r="R174" s="183"/>
      <c r="S174" s="183"/>
      <c r="T174" s="184"/>
      <c r="AT174" s="185" t="s">
        <v>130</v>
      </c>
      <c r="AU174" s="185" t="s">
        <v>82</v>
      </c>
      <c r="AV174" s="11" t="s">
        <v>82</v>
      </c>
      <c r="AW174" s="11" t="s">
        <v>36</v>
      </c>
      <c r="AX174" s="11" t="s">
        <v>73</v>
      </c>
      <c r="AY174" s="185" t="s">
        <v>119</v>
      </c>
    </row>
    <row r="175" spans="2:65" s="12" customFormat="1" ht="13.5" x14ac:dyDescent="0.3">
      <c r="B175" s="196"/>
      <c r="C175" s="197"/>
      <c r="D175" s="173" t="s">
        <v>130</v>
      </c>
      <c r="E175" s="198" t="s">
        <v>20</v>
      </c>
      <c r="F175" s="199" t="s">
        <v>268</v>
      </c>
      <c r="G175" s="197"/>
      <c r="H175" s="200" t="s">
        <v>20</v>
      </c>
      <c r="I175" s="197"/>
      <c r="J175" s="197"/>
      <c r="K175" s="197"/>
      <c r="L175" s="201"/>
      <c r="M175" s="202"/>
      <c r="N175" s="203"/>
      <c r="O175" s="203"/>
      <c r="P175" s="203"/>
      <c r="Q175" s="203"/>
      <c r="R175" s="203"/>
      <c r="S175" s="203"/>
      <c r="T175" s="204"/>
      <c r="AT175" s="205" t="s">
        <v>130</v>
      </c>
      <c r="AU175" s="205" t="s">
        <v>82</v>
      </c>
      <c r="AV175" s="12" t="s">
        <v>21</v>
      </c>
      <c r="AW175" s="12" t="s">
        <v>36</v>
      </c>
      <c r="AX175" s="12" t="s">
        <v>73</v>
      </c>
      <c r="AY175" s="205" t="s">
        <v>119</v>
      </c>
    </row>
    <row r="176" spans="2:65" s="11" customFormat="1" ht="13.5" x14ac:dyDescent="0.3">
      <c r="B176" s="175"/>
      <c r="C176" s="176"/>
      <c r="D176" s="173" t="s">
        <v>130</v>
      </c>
      <c r="E176" s="206" t="s">
        <v>20</v>
      </c>
      <c r="F176" s="207" t="s">
        <v>269</v>
      </c>
      <c r="G176" s="176"/>
      <c r="H176" s="208">
        <v>32</v>
      </c>
      <c r="I176" s="176"/>
      <c r="J176" s="176"/>
      <c r="K176" s="176"/>
      <c r="L176" s="181"/>
      <c r="M176" s="182"/>
      <c r="N176" s="183"/>
      <c r="O176" s="183"/>
      <c r="P176" s="183"/>
      <c r="Q176" s="183"/>
      <c r="R176" s="183"/>
      <c r="S176" s="183"/>
      <c r="T176" s="184"/>
      <c r="AT176" s="185" t="s">
        <v>130</v>
      </c>
      <c r="AU176" s="185" t="s">
        <v>82</v>
      </c>
      <c r="AV176" s="11" t="s">
        <v>82</v>
      </c>
      <c r="AW176" s="11" t="s">
        <v>36</v>
      </c>
      <c r="AX176" s="11" t="s">
        <v>73</v>
      </c>
      <c r="AY176" s="185" t="s">
        <v>119</v>
      </c>
    </row>
    <row r="177" spans="2:65" s="13" customFormat="1" ht="13.5" x14ac:dyDescent="0.3">
      <c r="B177" s="209"/>
      <c r="C177" s="210"/>
      <c r="D177" s="177" t="s">
        <v>130</v>
      </c>
      <c r="E177" s="211" t="s">
        <v>20</v>
      </c>
      <c r="F177" s="212" t="s">
        <v>255</v>
      </c>
      <c r="G177" s="210"/>
      <c r="H177" s="213">
        <v>90</v>
      </c>
      <c r="I177" s="210"/>
      <c r="J177" s="210"/>
      <c r="K177" s="210"/>
      <c r="L177" s="214"/>
      <c r="M177" s="215"/>
      <c r="N177" s="216"/>
      <c r="O177" s="216"/>
      <c r="P177" s="216"/>
      <c r="Q177" s="216"/>
      <c r="R177" s="216"/>
      <c r="S177" s="216"/>
      <c r="T177" s="217"/>
      <c r="AT177" s="218" t="s">
        <v>130</v>
      </c>
      <c r="AU177" s="218" t="s">
        <v>82</v>
      </c>
      <c r="AV177" s="13" t="s">
        <v>126</v>
      </c>
      <c r="AW177" s="13" t="s">
        <v>36</v>
      </c>
      <c r="AX177" s="13" t="s">
        <v>21</v>
      </c>
      <c r="AY177" s="218" t="s">
        <v>119</v>
      </c>
    </row>
    <row r="178" spans="2:65" s="1" customFormat="1" ht="44.25" customHeight="1" x14ac:dyDescent="0.3">
      <c r="B178" s="31"/>
      <c r="C178" s="162" t="s">
        <v>270</v>
      </c>
      <c r="D178" s="162" t="s">
        <v>121</v>
      </c>
      <c r="E178" s="163" t="s">
        <v>271</v>
      </c>
      <c r="F178" s="164" t="s">
        <v>272</v>
      </c>
      <c r="G178" s="165" t="s">
        <v>124</v>
      </c>
      <c r="H178" s="166">
        <v>1275</v>
      </c>
      <c r="I178" s="167">
        <v>127</v>
      </c>
      <c r="J178" s="167">
        <f>ROUND(I178*H178,2)</f>
        <v>161925</v>
      </c>
      <c r="K178" s="164" t="s">
        <v>125</v>
      </c>
      <c r="L178" s="51"/>
      <c r="M178" s="168" t="s">
        <v>20</v>
      </c>
      <c r="N178" s="169" t="s">
        <v>44</v>
      </c>
      <c r="O178" s="170">
        <v>0.2</v>
      </c>
      <c r="P178" s="170">
        <f>O178*H178</f>
        <v>255</v>
      </c>
      <c r="Q178" s="170">
        <v>0</v>
      </c>
      <c r="R178" s="170">
        <f>Q178*H178</f>
        <v>0</v>
      </c>
      <c r="S178" s="170">
        <v>0.185</v>
      </c>
      <c r="T178" s="171">
        <f>S178*H178</f>
        <v>235.875</v>
      </c>
      <c r="AR178" s="17" t="s">
        <v>126</v>
      </c>
      <c r="AT178" s="17" t="s">
        <v>121</v>
      </c>
      <c r="AU178" s="17" t="s">
        <v>82</v>
      </c>
      <c r="AY178" s="17" t="s">
        <v>119</v>
      </c>
      <c r="BE178" s="172">
        <f>IF(N178="základní",J178,0)</f>
        <v>161925</v>
      </c>
      <c r="BF178" s="172">
        <f>IF(N178="snížená",J178,0)</f>
        <v>0</v>
      </c>
      <c r="BG178" s="172">
        <f>IF(N178="zákl. přenesená",J178,0)</f>
        <v>0</v>
      </c>
      <c r="BH178" s="172">
        <f>IF(N178="sníž. přenesená",J178,0)</f>
        <v>0</v>
      </c>
      <c r="BI178" s="172">
        <f>IF(N178="nulová",J178,0)</f>
        <v>0</v>
      </c>
      <c r="BJ178" s="17" t="s">
        <v>21</v>
      </c>
      <c r="BK178" s="172">
        <f>ROUND(I178*H178,2)</f>
        <v>161925</v>
      </c>
      <c r="BL178" s="17" t="s">
        <v>126</v>
      </c>
      <c r="BM178" s="17" t="s">
        <v>273</v>
      </c>
    </row>
    <row r="179" spans="2:65" s="1" customFormat="1" ht="256.5" x14ac:dyDescent="0.3">
      <c r="B179" s="31"/>
      <c r="C179" s="53"/>
      <c r="D179" s="173" t="s">
        <v>128</v>
      </c>
      <c r="E179" s="53"/>
      <c r="F179" s="174" t="s">
        <v>246</v>
      </c>
      <c r="G179" s="53"/>
      <c r="H179" s="53"/>
      <c r="I179" s="53"/>
      <c r="J179" s="53"/>
      <c r="K179" s="53"/>
      <c r="L179" s="51"/>
      <c r="M179" s="68"/>
      <c r="N179" s="32"/>
      <c r="O179" s="32"/>
      <c r="P179" s="32"/>
      <c r="Q179" s="32"/>
      <c r="R179" s="32"/>
      <c r="S179" s="32"/>
      <c r="T179" s="69"/>
      <c r="AT179" s="17" t="s">
        <v>128</v>
      </c>
      <c r="AU179" s="17" t="s">
        <v>82</v>
      </c>
    </row>
    <row r="180" spans="2:65" s="12" customFormat="1" ht="13.5" x14ac:dyDescent="0.3">
      <c r="B180" s="196"/>
      <c r="C180" s="197"/>
      <c r="D180" s="173" t="s">
        <v>130</v>
      </c>
      <c r="E180" s="198" t="s">
        <v>20</v>
      </c>
      <c r="F180" s="199" t="s">
        <v>274</v>
      </c>
      <c r="G180" s="197"/>
      <c r="H180" s="200" t="s">
        <v>20</v>
      </c>
      <c r="I180" s="197"/>
      <c r="J180" s="197"/>
      <c r="K180" s="197"/>
      <c r="L180" s="201"/>
      <c r="M180" s="202"/>
      <c r="N180" s="203"/>
      <c r="O180" s="203"/>
      <c r="P180" s="203"/>
      <c r="Q180" s="203"/>
      <c r="R180" s="203"/>
      <c r="S180" s="203"/>
      <c r="T180" s="204"/>
      <c r="AT180" s="205" t="s">
        <v>130</v>
      </c>
      <c r="AU180" s="205" t="s">
        <v>82</v>
      </c>
      <c r="AV180" s="12" t="s">
        <v>21</v>
      </c>
      <c r="AW180" s="12" t="s">
        <v>4</v>
      </c>
      <c r="AX180" s="12" t="s">
        <v>73</v>
      </c>
      <c r="AY180" s="205" t="s">
        <v>119</v>
      </c>
    </row>
    <row r="181" spans="2:65" s="11" customFormat="1" ht="13.5" x14ac:dyDescent="0.3">
      <c r="B181" s="175"/>
      <c r="C181" s="176"/>
      <c r="D181" s="173" t="s">
        <v>130</v>
      </c>
      <c r="E181" s="206" t="s">
        <v>20</v>
      </c>
      <c r="F181" s="207" t="s">
        <v>254</v>
      </c>
      <c r="G181" s="176"/>
      <c r="H181" s="208">
        <v>877</v>
      </c>
      <c r="I181" s="176"/>
      <c r="J181" s="176"/>
      <c r="K181" s="176"/>
      <c r="L181" s="181"/>
      <c r="M181" s="182"/>
      <c r="N181" s="183"/>
      <c r="O181" s="183"/>
      <c r="P181" s="183"/>
      <c r="Q181" s="183"/>
      <c r="R181" s="183"/>
      <c r="S181" s="183"/>
      <c r="T181" s="184"/>
      <c r="AT181" s="185" t="s">
        <v>130</v>
      </c>
      <c r="AU181" s="185" t="s">
        <v>82</v>
      </c>
      <c r="AV181" s="11" t="s">
        <v>82</v>
      </c>
      <c r="AW181" s="11" t="s">
        <v>36</v>
      </c>
      <c r="AX181" s="11" t="s">
        <v>73</v>
      </c>
      <c r="AY181" s="185" t="s">
        <v>119</v>
      </c>
    </row>
    <row r="182" spans="2:65" s="12" customFormat="1" ht="13.5" x14ac:dyDescent="0.3">
      <c r="B182" s="196"/>
      <c r="C182" s="197"/>
      <c r="D182" s="173" t="s">
        <v>130</v>
      </c>
      <c r="E182" s="198" t="s">
        <v>20</v>
      </c>
      <c r="F182" s="199" t="s">
        <v>275</v>
      </c>
      <c r="G182" s="197"/>
      <c r="H182" s="200" t="s">
        <v>20</v>
      </c>
      <c r="I182" s="197"/>
      <c r="J182" s="197"/>
      <c r="K182" s="197"/>
      <c r="L182" s="201"/>
      <c r="M182" s="202"/>
      <c r="N182" s="203"/>
      <c r="O182" s="203"/>
      <c r="P182" s="203"/>
      <c r="Q182" s="203"/>
      <c r="R182" s="203"/>
      <c r="S182" s="203"/>
      <c r="T182" s="204"/>
      <c r="AT182" s="205" t="s">
        <v>130</v>
      </c>
      <c r="AU182" s="205" t="s">
        <v>82</v>
      </c>
      <c r="AV182" s="12" t="s">
        <v>21</v>
      </c>
      <c r="AW182" s="12" t="s">
        <v>4</v>
      </c>
      <c r="AX182" s="12" t="s">
        <v>73</v>
      </c>
      <c r="AY182" s="205" t="s">
        <v>119</v>
      </c>
    </row>
    <row r="183" spans="2:65" s="11" customFormat="1" ht="13.5" x14ac:dyDescent="0.3">
      <c r="B183" s="175"/>
      <c r="C183" s="176"/>
      <c r="D183" s="173" t="s">
        <v>130</v>
      </c>
      <c r="E183" s="206" t="s">
        <v>20</v>
      </c>
      <c r="F183" s="207" t="s">
        <v>276</v>
      </c>
      <c r="G183" s="176"/>
      <c r="H183" s="208">
        <v>398</v>
      </c>
      <c r="I183" s="176"/>
      <c r="J183" s="176"/>
      <c r="K183" s="176"/>
      <c r="L183" s="181"/>
      <c r="M183" s="182"/>
      <c r="N183" s="183"/>
      <c r="O183" s="183"/>
      <c r="P183" s="183"/>
      <c r="Q183" s="183"/>
      <c r="R183" s="183"/>
      <c r="S183" s="183"/>
      <c r="T183" s="184"/>
      <c r="AT183" s="185" t="s">
        <v>130</v>
      </c>
      <c r="AU183" s="185" t="s">
        <v>82</v>
      </c>
      <c r="AV183" s="11" t="s">
        <v>82</v>
      </c>
      <c r="AW183" s="11" t="s">
        <v>36</v>
      </c>
      <c r="AX183" s="11" t="s">
        <v>73</v>
      </c>
      <c r="AY183" s="185" t="s">
        <v>119</v>
      </c>
    </row>
    <row r="184" spans="2:65" s="13" customFormat="1" ht="13.5" x14ac:dyDescent="0.3">
      <c r="B184" s="209"/>
      <c r="C184" s="210"/>
      <c r="D184" s="177" t="s">
        <v>130</v>
      </c>
      <c r="E184" s="211" t="s">
        <v>20</v>
      </c>
      <c r="F184" s="212" t="s">
        <v>255</v>
      </c>
      <c r="G184" s="210"/>
      <c r="H184" s="213">
        <v>1275</v>
      </c>
      <c r="I184" s="210"/>
      <c r="J184" s="210"/>
      <c r="K184" s="210"/>
      <c r="L184" s="214"/>
      <c r="M184" s="215"/>
      <c r="N184" s="216"/>
      <c r="O184" s="216"/>
      <c r="P184" s="216"/>
      <c r="Q184" s="216"/>
      <c r="R184" s="216"/>
      <c r="S184" s="216"/>
      <c r="T184" s="217"/>
      <c r="AT184" s="218" t="s">
        <v>130</v>
      </c>
      <c r="AU184" s="218" t="s">
        <v>82</v>
      </c>
      <c r="AV184" s="13" t="s">
        <v>126</v>
      </c>
      <c r="AW184" s="13" t="s">
        <v>4</v>
      </c>
      <c r="AX184" s="13" t="s">
        <v>21</v>
      </c>
      <c r="AY184" s="218" t="s">
        <v>119</v>
      </c>
    </row>
    <row r="185" spans="2:65" s="1" customFormat="1" ht="44.25" customHeight="1" x14ac:dyDescent="0.3">
      <c r="B185" s="31"/>
      <c r="C185" s="162" t="s">
        <v>277</v>
      </c>
      <c r="D185" s="162" t="s">
        <v>121</v>
      </c>
      <c r="E185" s="163" t="s">
        <v>278</v>
      </c>
      <c r="F185" s="164" t="s">
        <v>279</v>
      </c>
      <c r="G185" s="165" t="s">
        <v>124</v>
      </c>
      <c r="H185" s="166">
        <v>427</v>
      </c>
      <c r="I185" s="167">
        <v>270</v>
      </c>
      <c r="J185" s="167">
        <f>ROUND(I185*H185,2)</f>
        <v>115290</v>
      </c>
      <c r="K185" s="164" t="s">
        <v>125</v>
      </c>
      <c r="L185" s="51"/>
      <c r="M185" s="168" t="s">
        <v>20</v>
      </c>
      <c r="N185" s="169" t="s">
        <v>44</v>
      </c>
      <c r="O185" s="170">
        <v>0.46300000000000002</v>
      </c>
      <c r="P185" s="170">
        <f>O185*H185</f>
        <v>197.70100000000002</v>
      </c>
      <c r="Q185" s="170">
        <v>0</v>
      </c>
      <c r="R185" s="170">
        <f>Q185*H185</f>
        <v>0</v>
      </c>
      <c r="S185" s="170">
        <v>0.5</v>
      </c>
      <c r="T185" s="171">
        <f>S185*H185</f>
        <v>213.5</v>
      </c>
      <c r="AR185" s="17" t="s">
        <v>126</v>
      </c>
      <c r="AT185" s="17" t="s">
        <v>121</v>
      </c>
      <c r="AU185" s="17" t="s">
        <v>82</v>
      </c>
      <c r="AY185" s="17" t="s">
        <v>119</v>
      </c>
      <c r="BE185" s="172">
        <f>IF(N185="základní",J185,0)</f>
        <v>115290</v>
      </c>
      <c r="BF185" s="172">
        <f>IF(N185="snížená",J185,0)</f>
        <v>0</v>
      </c>
      <c r="BG185" s="172">
        <f>IF(N185="zákl. přenesená",J185,0)</f>
        <v>0</v>
      </c>
      <c r="BH185" s="172">
        <f>IF(N185="sníž. přenesená",J185,0)</f>
        <v>0</v>
      </c>
      <c r="BI185" s="172">
        <f>IF(N185="nulová",J185,0)</f>
        <v>0</v>
      </c>
      <c r="BJ185" s="17" t="s">
        <v>21</v>
      </c>
      <c r="BK185" s="172">
        <f>ROUND(I185*H185,2)</f>
        <v>115290</v>
      </c>
      <c r="BL185" s="17" t="s">
        <v>126</v>
      </c>
      <c r="BM185" s="17" t="s">
        <v>280</v>
      </c>
    </row>
    <row r="186" spans="2:65" s="1" customFormat="1" ht="256.5" x14ac:dyDescent="0.3">
      <c r="B186" s="31"/>
      <c r="C186" s="53"/>
      <c r="D186" s="173" t="s">
        <v>128</v>
      </c>
      <c r="E186" s="53"/>
      <c r="F186" s="174" t="s">
        <v>246</v>
      </c>
      <c r="G186" s="53"/>
      <c r="H186" s="53"/>
      <c r="I186" s="53"/>
      <c r="J186" s="53"/>
      <c r="K186" s="53"/>
      <c r="L186" s="51"/>
      <c r="M186" s="68"/>
      <c r="N186" s="32"/>
      <c r="O186" s="32"/>
      <c r="P186" s="32"/>
      <c r="Q186" s="32"/>
      <c r="R186" s="32"/>
      <c r="S186" s="32"/>
      <c r="T186" s="69"/>
      <c r="AT186" s="17" t="s">
        <v>128</v>
      </c>
      <c r="AU186" s="17" t="s">
        <v>82</v>
      </c>
    </row>
    <row r="187" spans="2:65" s="11" customFormat="1" ht="13.5" x14ac:dyDescent="0.3">
      <c r="B187" s="175"/>
      <c r="C187" s="176"/>
      <c r="D187" s="177" t="s">
        <v>130</v>
      </c>
      <c r="E187" s="178" t="s">
        <v>20</v>
      </c>
      <c r="F187" s="179" t="s">
        <v>252</v>
      </c>
      <c r="G187" s="176"/>
      <c r="H187" s="180">
        <v>427</v>
      </c>
      <c r="I187" s="176"/>
      <c r="J187" s="176"/>
      <c r="K187" s="176"/>
      <c r="L187" s="181"/>
      <c r="M187" s="182"/>
      <c r="N187" s="183"/>
      <c r="O187" s="183"/>
      <c r="P187" s="183"/>
      <c r="Q187" s="183"/>
      <c r="R187" s="183"/>
      <c r="S187" s="183"/>
      <c r="T187" s="184"/>
      <c r="AT187" s="185" t="s">
        <v>130</v>
      </c>
      <c r="AU187" s="185" t="s">
        <v>82</v>
      </c>
      <c r="AV187" s="11" t="s">
        <v>82</v>
      </c>
      <c r="AW187" s="11" t="s">
        <v>36</v>
      </c>
      <c r="AX187" s="11" t="s">
        <v>21</v>
      </c>
      <c r="AY187" s="185" t="s">
        <v>119</v>
      </c>
    </row>
    <row r="188" spans="2:65" s="1" customFormat="1" ht="44.25" customHeight="1" x14ac:dyDescent="0.3">
      <c r="B188" s="31"/>
      <c r="C188" s="162" t="s">
        <v>281</v>
      </c>
      <c r="D188" s="162" t="s">
        <v>121</v>
      </c>
      <c r="E188" s="163" t="s">
        <v>282</v>
      </c>
      <c r="F188" s="164" t="s">
        <v>283</v>
      </c>
      <c r="G188" s="165" t="s">
        <v>124</v>
      </c>
      <c r="H188" s="166">
        <v>3781.8</v>
      </c>
      <c r="I188" s="167">
        <v>193</v>
      </c>
      <c r="J188" s="167">
        <f>ROUND(I188*H188,2)</f>
        <v>729887.4</v>
      </c>
      <c r="K188" s="164" t="s">
        <v>125</v>
      </c>
      <c r="L188" s="51"/>
      <c r="M188" s="168" t="s">
        <v>20</v>
      </c>
      <c r="N188" s="169" t="s">
        <v>44</v>
      </c>
      <c r="O188" s="170">
        <v>0.33100000000000002</v>
      </c>
      <c r="P188" s="170">
        <f>O188*H188</f>
        <v>1251.7758000000001</v>
      </c>
      <c r="Q188" s="170">
        <v>0</v>
      </c>
      <c r="R188" s="170">
        <f>Q188*H188</f>
        <v>0</v>
      </c>
      <c r="S188" s="170">
        <v>0.5</v>
      </c>
      <c r="T188" s="171">
        <f>S188*H188</f>
        <v>1890.9</v>
      </c>
      <c r="AR188" s="17" t="s">
        <v>126</v>
      </c>
      <c r="AT188" s="17" t="s">
        <v>121</v>
      </c>
      <c r="AU188" s="17" t="s">
        <v>82</v>
      </c>
      <c r="AY188" s="17" t="s">
        <v>119</v>
      </c>
      <c r="BE188" s="172">
        <f>IF(N188="základní",J188,0)</f>
        <v>729887.4</v>
      </c>
      <c r="BF188" s="172">
        <f>IF(N188="snížená",J188,0)</f>
        <v>0</v>
      </c>
      <c r="BG188" s="172">
        <f>IF(N188="zákl. přenesená",J188,0)</f>
        <v>0</v>
      </c>
      <c r="BH188" s="172">
        <f>IF(N188="sníž. přenesená",J188,0)</f>
        <v>0</v>
      </c>
      <c r="BI188" s="172">
        <f>IF(N188="nulová",J188,0)</f>
        <v>0</v>
      </c>
      <c r="BJ188" s="17" t="s">
        <v>21</v>
      </c>
      <c r="BK188" s="172">
        <f>ROUND(I188*H188,2)</f>
        <v>729887.4</v>
      </c>
      <c r="BL188" s="17" t="s">
        <v>126</v>
      </c>
      <c r="BM188" s="17" t="s">
        <v>284</v>
      </c>
    </row>
    <row r="189" spans="2:65" s="1" customFormat="1" ht="256.5" x14ac:dyDescent="0.3">
      <c r="B189" s="31"/>
      <c r="C189" s="53"/>
      <c r="D189" s="173" t="s">
        <v>128</v>
      </c>
      <c r="E189" s="53"/>
      <c r="F189" s="174" t="s">
        <v>246</v>
      </c>
      <c r="G189" s="53"/>
      <c r="H189" s="53"/>
      <c r="I189" s="53"/>
      <c r="J189" s="53"/>
      <c r="K189" s="53"/>
      <c r="L189" s="51"/>
      <c r="M189" s="68"/>
      <c r="N189" s="32"/>
      <c r="O189" s="32"/>
      <c r="P189" s="32"/>
      <c r="Q189" s="32"/>
      <c r="R189" s="32"/>
      <c r="S189" s="32"/>
      <c r="T189" s="69"/>
      <c r="AT189" s="17" t="s">
        <v>128</v>
      </c>
      <c r="AU189" s="17" t="s">
        <v>82</v>
      </c>
    </row>
    <row r="190" spans="2:65" s="12" customFormat="1" ht="13.5" x14ac:dyDescent="0.3">
      <c r="B190" s="196"/>
      <c r="C190" s="197"/>
      <c r="D190" s="173" t="s">
        <v>130</v>
      </c>
      <c r="E190" s="198" t="s">
        <v>20</v>
      </c>
      <c r="F190" s="199" t="s">
        <v>285</v>
      </c>
      <c r="G190" s="197"/>
      <c r="H190" s="200" t="s">
        <v>20</v>
      </c>
      <c r="I190" s="197"/>
      <c r="J190" s="197"/>
      <c r="K190" s="197"/>
      <c r="L190" s="201"/>
      <c r="M190" s="202"/>
      <c r="N190" s="203"/>
      <c r="O190" s="203"/>
      <c r="P190" s="203"/>
      <c r="Q190" s="203"/>
      <c r="R190" s="203"/>
      <c r="S190" s="203"/>
      <c r="T190" s="204"/>
      <c r="AT190" s="205" t="s">
        <v>130</v>
      </c>
      <c r="AU190" s="205" t="s">
        <v>82</v>
      </c>
      <c r="AV190" s="12" t="s">
        <v>21</v>
      </c>
      <c r="AW190" s="12" t="s">
        <v>36</v>
      </c>
      <c r="AX190" s="12" t="s">
        <v>73</v>
      </c>
      <c r="AY190" s="205" t="s">
        <v>119</v>
      </c>
    </row>
    <row r="191" spans="2:65" s="11" customFormat="1" ht="13.5" x14ac:dyDescent="0.3">
      <c r="B191" s="175"/>
      <c r="C191" s="176"/>
      <c r="D191" s="173" t="s">
        <v>130</v>
      </c>
      <c r="E191" s="206" t="s">
        <v>20</v>
      </c>
      <c r="F191" s="207" t="s">
        <v>286</v>
      </c>
      <c r="G191" s="176"/>
      <c r="H191" s="208">
        <v>1672.8</v>
      </c>
      <c r="I191" s="176"/>
      <c r="J191" s="176"/>
      <c r="K191" s="176"/>
      <c r="L191" s="181"/>
      <c r="M191" s="182"/>
      <c r="N191" s="183"/>
      <c r="O191" s="183"/>
      <c r="P191" s="183"/>
      <c r="Q191" s="183"/>
      <c r="R191" s="183"/>
      <c r="S191" s="183"/>
      <c r="T191" s="184"/>
      <c r="AT191" s="185" t="s">
        <v>130</v>
      </c>
      <c r="AU191" s="185" t="s">
        <v>82</v>
      </c>
      <c r="AV191" s="11" t="s">
        <v>82</v>
      </c>
      <c r="AW191" s="11" t="s">
        <v>36</v>
      </c>
      <c r="AX191" s="11" t="s">
        <v>73</v>
      </c>
      <c r="AY191" s="185" t="s">
        <v>119</v>
      </c>
    </row>
    <row r="192" spans="2:65" s="12" customFormat="1" ht="13.5" x14ac:dyDescent="0.3">
      <c r="B192" s="196"/>
      <c r="C192" s="197"/>
      <c r="D192" s="173" t="s">
        <v>130</v>
      </c>
      <c r="E192" s="198" t="s">
        <v>20</v>
      </c>
      <c r="F192" s="199" t="s">
        <v>287</v>
      </c>
      <c r="G192" s="197"/>
      <c r="H192" s="200" t="s">
        <v>20</v>
      </c>
      <c r="I192" s="197"/>
      <c r="J192" s="197"/>
      <c r="K192" s="197"/>
      <c r="L192" s="201"/>
      <c r="M192" s="202"/>
      <c r="N192" s="203"/>
      <c r="O192" s="203"/>
      <c r="P192" s="203"/>
      <c r="Q192" s="203"/>
      <c r="R192" s="203"/>
      <c r="S192" s="203"/>
      <c r="T192" s="204"/>
      <c r="AT192" s="205" t="s">
        <v>130</v>
      </c>
      <c r="AU192" s="205" t="s">
        <v>82</v>
      </c>
      <c r="AV192" s="12" t="s">
        <v>21</v>
      </c>
      <c r="AW192" s="12" t="s">
        <v>36</v>
      </c>
      <c r="AX192" s="12" t="s">
        <v>73</v>
      </c>
      <c r="AY192" s="205" t="s">
        <v>119</v>
      </c>
    </row>
    <row r="193" spans="2:65" s="11" customFormat="1" ht="13.5" x14ac:dyDescent="0.3">
      <c r="B193" s="175"/>
      <c r="C193" s="176"/>
      <c r="D193" s="173" t="s">
        <v>130</v>
      </c>
      <c r="E193" s="206" t="s">
        <v>20</v>
      </c>
      <c r="F193" s="207" t="s">
        <v>261</v>
      </c>
      <c r="G193" s="176"/>
      <c r="H193" s="208">
        <v>2109</v>
      </c>
      <c r="I193" s="176"/>
      <c r="J193" s="176"/>
      <c r="K193" s="176"/>
      <c r="L193" s="181"/>
      <c r="M193" s="182"/>
      <c r="N193" s="183"/>
      <c r="O193" s="183"/>
      <c r="P193" s="183"/>
      <c r="Q193" s="183"/>
      <c r="R193" s="183"/>
      <c r="S193" s="183"/>
      <c r="T193" s="184"/>
      <c r="AT193" s="185" t="s">
        <v>130</v>
      </c>
      <c r="AU193" s="185" t="s">
        <v>82</v>
      </c>
      <c r="AV193" s="11" t="s">
        <v>82</v>
      </c>
      <c r="AW193" s="11" t="s">
        <v>36</v>
      </c>
      <c r="AX193" s="11" t="s">
        <v>73</v>
      </c>
      <c r="AY193" s="185" t="s">
        <v>119</v>
      </c>
    </row>
    <row r="194" spans="2:65" s="13" customFormat="1" ht="13.5" x14ac:dyDescent="0.3">
      <c r="B194" s="209"/>
      <c r="C194" s="210"/>
      <c r="D194" s="177" t="s">
        <v>130</v>
      </c>
      <c r="E194" s="211" t="s">
        <v>20</v>
      </c>
      <c r="F194" s="212" t="s">
        <v>255</v>
      </c>
      <c r="G194" s="210"/>
      <c r="H194" s="213">
        <v>3781.8</v>
      </c>
      <c r="I194" s="210"/>
      <c r="J194" s="210"/>
      <c r="K194" s="210"/>
      <c r="L194" s="214"/>
      <c r="M194" s="215"/>
      <c r="N194" s="216"/>
      <c r="O194" s="216"/>
      <c r="P194" s="216"/>
      <c r="Q194" s="216"/>
      <c r="R194" s="216"/>
      <c r="S194" s="216"/>
      <c r="T194" s="217"/>
      <c r="AT194" s="218" t="s">
        <v>130</v>
      </c>
      <c r="AU194" s="218" t="s">
        <v>82</v>
      </c>
      <c r="AV194" s="13" t="s">
        <v>126</v>
      </c>
      <c r="AW194" s="13" t="s">
        <v>36</v>
      </c>
      <c r="AX194" s="13" t="s">
        <v>21</v>
      </c>
      <c r="AY194" s="218" t="s">
        <v>119</v>
      </c>
    </row>
    <row r="195" spans="2:65" s="1" customFormat="1" ht="31.5" customHeight="1" x14ac:dyDescent="0.3">
      <c r="B195" s="31"/>
      <c r="C195" s="162" t="s">
        <v>288</v>
      </c>
      <c r="D195" s="162" t="s">
        <v>121</v>
      </c>
      <c r="E195" s="163" t="s">
        <v>289</v>
      </c>
      <c r="F195" s="164" t="s">
        <v>290</v>
      </c>
      <c r="G195" s="165" t="s">
        <v>291</v>
      </c>
      <c r="H195" s="166">
        <v>1963.5</v>
      </c>
      <c r="I195" s="167">
        <v>50.6</v>
      </c>
      <c r="J195" s="167">
        <f>ROUND(I195*H195,2)</f>
        <v>99353.1</v>
      </c>
      <c r="K195" s="164" t="s">
        <v>125</v>
      </c>
      <c r="L195" s="51"/>
      <c r="M195" s="168" t="s">
        <v>20</v>
      </c>
      <c r="N195" s="169" t="s">
        <v>44</v>
      </c>
      <c r="O195" s="170">
        <v>0.13300000000000001</v>
      </c>
      <c r="P195" s="170">
        <f>O195*H195</f>
        <v>261.14550000000003</v>
      </c>
      <c r="Q195" s="170">
        <v>0</v>
      </c>
      <c r="R195" s="170">
        <f>Q195*H195</f>
        <v>0</v>
      </c>
      <c r="S195" s="170">
        <v>0.20499999999999999</v>
      </c>
      <c r="T195" s="171">
        <f>S195*H195</f>
        <v>402.51749999999998</v>
      </c>
      <c r="AR195" s="17" t="s">
        <v>126</v>
      </c>
      <c r="AT195" s="17" t="s">
        <v>121</v>
      </c>
      <c r="AU195" s="17" t="s">
        <v>82</v>
      </c>
      <c r="AY195" s="17" t="s">
        <v>119</v>
      </c>
      <c r="BE195" s="172">
        <f>IF(N195="základní",J195,0)</f>
        <v>99353.1</v>
      </c>
      <c r="BF195" s="172">
        <f>IF(N195="snížená",J195,0)</f>
        <v>0</v>
      </c>
      <c r="BG195" s="172">
        <f>IF(N195="zákl. přenesená",J195,0)</f>
        <v>0</v>
      </c>
      <c r="BH195" s="172">
        <f>IF(N195="sníž. přenesená",J195,0)</f>
        <v>0</v>
      </c>
      <c r="BI195" s="172">
        <f>IF(N195="nulová",J195,0)</f>
        <v>0</v>
      </c>
      <c r="BJ195" s="17" t="s">
        <v>21</v>
      </c>
      <c r="BK195" s="172">
        <f>ROUND(I195*H195,2)</f>
        <v>99353.1</v>
      </c>
      <c r="BL195" s="17" t="s">
        <v>126</v>
      </c>
      <c r="BM195" s="17" t="s">
        <v>292</v>
      </c>
    </row>
    <row r="196" spans="2:65" s="1" customFormat="1" ht="148.5" x14ac:dyDescent="0.3">
      <c r="B196" s="31"/>
      <c r="C196" s="53"/>
      <c r="D196" s="173" t="s">
        <v>128</v>
      </c>
      <c r="E196" s="53"/>
      <c r="F196" s="174" t="s">
        <v>293</v>
      </c>
      <c r="G196" s="53"/>
      <c r="H196" s="53"/>
      <c r="I196" s="53"/>
      <c r="J196" s="53"/>
      <c r="K196" s="53"/>
      <c r="L196" s="51"/>
      <c r="M196" s="68"/>
      <c r="N196" s="32"/>
      <c r="O196" s="32"/>
      <c r="P196" s="32"/>
      <c r="Q196" s="32"/>
      <c r="R196" s="32"/>
      <c r="S196" s="32"/>
      <c r="T196" s="69"/>
      <c r="AT196" s="17" t="s">
        <v>128</v>
      </c>
      <c r="AU196" s="17" t="s">
        <v>82</v>
      </c>
    </row>
    <row r="197" spans="2:65" s="11" customFormat="1" ht="27" x14ac:dyDescent="0.3">
      <c r="B197" s="175"/>
      <c r="C197" s="176"/>
      <c r="D197" s="177" t="s">
        <v>130</v>
      </c>
      <c r="E197" s="178" t="s">
        <v>20</v>
      </c>
      <c r="F197" s="179" t="s">
        <v>294</v>
      </c>
      <c r="G197" s="176"/>
      <c r="H197" s="180">
        <v>1963.5</v>
      </c>
      <c r="I197" s="176"/>
      <c r="J197" s="176"/>
      <c r="K197" s="176"/>
      <c r="L197" s="181"/>
      <c r="M197" s="182"/>
      <c r="N197" s="183"/>
      <c r="O197" s="183"/>
      <c r="P197" s="183"/>
      <c r="Q197" s="183"/>
      <c r="R197" s="183"/>
      <c r="S197" s="183"/>
      <c r="T197" s="184"/>
      <c r="AT197" s="185" t="s">
        <v>130</v>
      </c>
      <c r="AU197" s="185" t="s">
        <v>82</v>
      </c>
      <c r="AV197" s="11" t="s">
        <v>82</v>
      </c>
      <c r="AW197" s="11" t="s">
        <v>36</v>
      </c>
      <c r="AX197" s="11" t="s">
        <v>21</v>
      </c>
      <c r="AY197" s="185" t="s">
        <v>119</v>
      </c>
    </row>
    <row r="198" spans="2:65" s="1" customFormat="1" ht="22.5" customHeight="1" x14ac:dyDescent="0.3">
      <c r="B198" s="31"/>
      <c r="C198" s="162" t="s">
        <v>295</v>
      </c>
      <c r="D198" s="162" t="s">
        <v>121</v>
      </c>
      <c r="E198" s="163" t="s">
        <v>296</v>
      </c>
      <c r="F198" s="164" t="s">
        <v>297</v>
      </c>
      <c r="G198" s="165" t="s">
        <v>124</v>
      </c>
      <c r="H198" s="166">
        <v>902</v>
      </c>
      <c r="I198" s="167">
        <v>35.5</v>
      </c>
      <c r="J198" s="167">
        <f>ROUND(I198*H198,2)</f>
        <v>32021</v>
      </c>
      <c r="K198" s="164" t="s">
        <v>20</v>
      </c>
      <c r="L198" s="51"/>
      <c r="M198" s="168" t="s">
        <v>20</v>
      </c>
      <c r="N198" s="169" t="s">
        <v>44</v>
      </c>
      <c r="O198" s="170">
        <v>1.4999999999999999E-2</v>
      </c>
      <c r="P198" s="170">
        <f>O198*H198</f>
        <v>13.53</v>
      </c>
      <c r="Q198" s="170">
        <v>0</v>
      </c>
      <c r="R198" s="170">
        <f>Q198*H198</f>
        <v>0</v>
      </c>
      <c r="S198" s="170">
        <v>0</v>
      </c>
      <c r="T198" s="171">
        <f>S198*H198</f>
        <v>0</v>
      </c>
      <c r="AR198" s="17" t="s">
        <v>126</v>
      </c>
      <c r="AT198" s="17" t="s">
        <v>121</v>
      </c>
      <c r="AU198" s="17" t="s">
        <v>82</v>
      </c>
      <c r="AY198" s="17" t="s">
        <v>119</v>
      </c>
      <c r="BE198" s="172">
        <f>IF(N198="základní",J198,0)</f>
        <v>32021</v>
      </c>
      <c r="BF198" s="172">
        <f>IF(N198="snížená",J198,0)</f>
        <v>0</v>
      </c>
      <c r="BG198" s="172">
        <f>IF(N198="zákl. přenesená",J198,0)</f>
        <v>0</v>
      </c>
      <c r="BH198" s="172">
        <f>IF(N198="sníž. přenesená",J198,0)</f>
        <v>0</v>
      </c>
      <c r="BI198" s="172">
        <f>IF(N198="nulová",J198,0)</f>
        <v>0</v>
      </c>
      <c r="BJ198" s="17" t="s">
        <v>21</v>
      </c>
      <c r="BK198" s="172">
        <f>ROUND(I198*H198,2)</f>
        <v>32021</v>
      </c>
      <c r="BL198" s="17" t="s">
        <v>126</v>
      </c>
      <c r="BM198" s="17" t="s">
        <v>298</v>
      </c>
    </row>
    <row r="199" spans="2:65" s="11" customFormat="1" ht="27" x14ac:dyDescent="0.3">
      <c r="B199" s="175"/>
      <c r="C199" s="176"/>
      <c r="D199" s="177" t="s">
        <v>130</v>
      </c>
      <c r="E199" s="178" t="s">
        <v>20</v>
      </c>
      <c r="F199" s="179" t="s">
        <v>299</v>
      </c>
      <c r="G199" s="176"/>
      <c r="H199" s="180">
        <v>902</v>
      </c>
      <c r="I199" s="176"/>
      <c r="J199" s="176"/>
      <c r="K199" s="176"/>
      <c r="L199" s="181"/>
      <c r="M199" s="182"/>
      <c r="N199" s="183"/>
      <c r="O199" s="183"/>
      <c r="P199" s="183"/>
      <c r="Q199" s="183"/>
      <c r="R199" s="183"/>
      <c r="S199" s="183"/>
      <c r="T199" s="184"/>
      <c r="AT199" s="185" t="s">
        <v>130</v>
      </c>
      <c r="AU199" s="185" t="s">
        <v>82</v>
      </c>
      <c r="AV199" s="11" t="s">
        <v>82</v>
      </c>
      <c r="AW199" s="11" t="s">
        <v>36</v>
      </c>
      <c r="AX199" s="11" t="s">
        <v>73</v>
      </c>
      <c r="AY199" s="185" t="s">
        <v>119</v>
      </c>
    </row>
    <row r="200" spans="2:65" s="1" customFormat="1" ht="31.5" customHeight="1" x14ac:dyDescent="0.3">
      <c r="B200" s="31"/>
      <c r="C200" s="162" t="s">
        <v>300</v>
      </c>
      <c r="D200" s="162" t="s">
        <v>121</v>
      </c>
      <c r="E200" s="163" t="s">
        <v>301</v>
      </c>
      <c r="F200" s="164" t="s">
        <v>302</v>
      </c>
      <c r="G200" s="165" t="s">
        <v>303</v>
      </c>
      <c r="H200" s="166">
        <v>210.3</v>
      </c>
      <c r="I200" s="167">
        <v>341</v>
      </c>
      <c r="J200" s="167">
        <f>ROUND(I200*H200,2)</f>
        <v>71712.3</v>
      </c>
      <c r="K200" s="164" t="s">
        <v>125</v>
      </c>
      <c r="L200" s="51"/>
      <c r="M200" s="168" t="s">
        <v>20</v>
      </c>
      <c r="N200" s="169" t="s">
        <v>44</v>
      </c>
      <c r="O200" s="170">
        <v>1.6659999999999999</v>
      </c>
      <c r="P200" s="170">
        <f>O200*H200</f>
        <v>350.35980000000001</v>
      </c>
      <c r="Q200" s="170">
        <v>0</v>
      </c>
      <c r="R200" s="170">
        <f>Q200*H200</f>
        <v>0</v>
      </c>
      <c r="S200" s="170">
        <v>0</v>
      </c>
      <c r="T200" s="171">
        <f>S200*H200</f>
        <v>0</v>
      </c>
      <c r="AR200" s="17" t="s">
        <v>126</v>
      </c>
      <c r="AT200" s="17" t="s">
        <v>121</v>
      </c>
      <c r="AU200" s="17" t="s">
        <v>82</v>
      </c>
      <c r="AY200" s="17" t="s">
        <v>119</v>
      </c>
      <c r="BE200" s="172">
        <f>IF(N200="základní",J200,0)</f>
        <v>71712.3</v>
      </c>
      <c r="BF200" s="172">
        <f>IF(N200="snížená",J200,0)</f>
        <v>0</v>
      </c>
      <c r="BG200" s="172">
        <f>IF(N200="zákl. přenesená",J200,0)</f>
        <v>0</v>
      </c>
      <c r="BH200" s="172">
        <f>IF(N200="sníž. přenesená",J200,0)</f>
        <v>0</v>
      </c>
      <c r="BI200" s="172">
        <f>IF(N200="nulová",J200,0)</f>
        <v>0</v>
      </c>
      <c r="BJ200" s="17" t="s">
        <v>21</v>
      </c>
      <c r="BK200" s="172">
        <f>ROUND(I200*H200,2)</f>
        <v>71712.3</v>
      </c>
      <c r="BL200" s="17" t="s">
        <v>126</v>
      </c>
      <c r="BM200" s="17" t="s">
        <v>304</v>
      </c>
    </row>
    <row r="201" spans="2:65" s="11" customFormat="1" ht="13.5" x14ac:dyDescent="0.3">
      <c r="B201" s="175"/>
      <c r="C201" s="176"/>
      <c r="D201" s="173" t="s">
        <v>130</v>
      </c>
      <c r="E201" s="206" t="s">
        <v>20</v>
      </c>
      <c r="F201" s="207" t="s">
        <v>305</v>
      </c>
      <c r="G201" s="176"/>
      <c r="H201" s="208">
        <v>75</v>
      </c>
      <c r="I201" s="176"/>
      <c r="J201" s="176"/>
      <c r="K201" s="176"/>
      <c r="L201" s="181"/>
      <c r="M201" s="182"/>
      <c r="N201" s="183"/>
      <c r="O201" s="183"/>
      <c r="P201" s="183"/>
      <c r="Q201" s="183"/>
      <c r="R201" s="183"/>
      <c r="S201" s="183"/>
      <c r="T201" s="184"/>
      <c r="AT201" s="185" t="s">
        <v>130</v>
      </c>
      <c r="AU201" s="185" t="s">
        <v>82</v>
      </c>
      <c r="AV201" s="11" t="s">
        <v>82</v>
      </c>
      <c r="AW201" s="11" t="s">
        <v>36</v>
      </c>
      <c r="AX201" s="11" t="s">
        <v>73</v>
      </c>
      <c r="AY201" s="185" t="s">
        <v>119</v>
      </c>
    </row>
    <row r="202" spans="2:65" s="11" customFormat="1" ht="13.5" x14ac:dyDescent="0.3">
      <c r="B202" s="175"/>
      <c r="C202" s="176"/>
      <c r="D202" s="173" t="s">
        <v>130</v>
      </c>
      <c r="E202" s="206" t="s">
        <v>20</v>
      </c>
      <c r="F202" s="207" t="s">
        <v>306</v>
      </c>
      <c r="G202" s="176"/>
      <c r="H202" s="208">
        <v>135.30000000000001</v>
      </c>
      <c r="I202" s="176"/>
      <c r="J202" s="176"/>
      <c r="K202" s="176"/>
      <c r="L202" s="181"/>
      <c r="M202" s="182"/>
      <c r="N202" s="183"/>
      <c r="O202" s="183"/>
      <c r="P202" s="183"/>
      <c r="Q202" s="183"/>
      <c r="R202" s="183"/>
      <c r="S202" s="183"/>
      <c r="T202" s="184"/>
      <c r="AT202" s="185" t="s">
        <v>130</v>
      </c>
      <c r="AU202" s="185" t="s">
        <v>82</v>
      </c>
      <c r="AV202" s="11" t="s">
        <v>82</v>
      </c>
      <c r="AW202" s="11" t="s">
        <v>36</v>
      </c>
      <c r="AX202" s="11" t="s">
        <v>73</v>
      </c>
      <c r="AY202" s="185" t="s">
        <v>119</v>
      </c>
    </row>
    <row r="203" spans="2:65" s="13" customFormat="1" ht="13.5" x14ac:dyDescent="0.3">
      <c r="B203" s="209"/>
      <c r="C203" s="210"/>
      <c r="D203" s="177" t="s">
        <v>130</v>
      </c>
      <c r="E203" s="211" t="s">
        <v>20</v>
      </c>
      <c r="F203" s="212" t="s">
        <v>255</v>
      </c>
      <c r="G203" s="210"/>
      <c r="H203" s="213">
        <v>210.3</v>
      </c>
      <c r="I203" s="210"/>
      <c r="J203" s="210"/>
      <c r="K203" s="210"/>
      <c r="L203" s="214"/>
      <c r="M203" s="215"/>
      <c r="N203" s="216"/>
      <c r="O203" s="216"/>
      <c r="P203" s="216"/>
      <c r="Q203" s="216"/>
      <c r="R203" s="216"/>
      <c r="S203" s="216"/>
      <c r="T203" s="217"/>
      <c r="AT203" s="218" t="s">
        <v>130</v>
      </c>
      <c r="AU203" s="218" t="s">
        <v>82</v>
      </c>
      <c r="AV203" s="13" t="s">
        <v>126</v>
      </c>
      <c r="AW203" s="13" t="s">
        <v>36</v>
      </c>
      <c r="AX203" s="13" t="s">
        <v>21</v>
      </c>
      <c r="AY203" s="218" t="s">
        <v>119</v>
      </c>
    </row>
    <row r="204" spans="2:65" s="1" customFormat="1" ht="44.25" customHeight="1" x14ac:dyDescent="0.3">
      <c r="B204" s="31"/>
      <c r="C204" s="162" t="s">
        <v>307</v>
      </c>
      <c r="D204" s="162" t="s">
        <v>121</v>
      </c>
      <c r="E204" s="163" t="s">
        <v>308</v>
      </c>
      <c r="F204" s="164" t="s">
        <v>309</v>
      </c>
      <c r="G204" s="165" t="s">
        <v>303</v>
      </c>
      <c r="H204" s="166">
        <v>1897.0640000000001</v>
      </c>
      <c r="I204" s="167">
        <v>74.5</v>
      </c>
      <c r="J204" s="167">
        <f>ROUND(I204*H204,2)</f>
        <v>141331.26999999999</v>
      </c>
      <c r="K204" s="164" t="s">
        <v>125</v>
      </c>
      <c r="L204" s="51"/>
      <c r="M204" s="168" t="s">
        <v>20</v>
      </c>
      <c r="N204" s="169" t="s">
        <v>44</v>
      </c>
      <c r="O204" s="170">
        <v>0.223</v>
      </c>
      <c r="P204" s="170">
        <f>O204*H204</f>
        <v>423.04527200000001</v>
      </c>
      <c r="Q204" s="170">
        <v>0</v>
      </c>
      <c r="R204" s="170">
        <f>Q204*H204</f>
        <v>0</v>
      </c>
      <c r="S204" s="170">
        <v>0</v>
      </c>
      <c r="T204" s="171">
        <f>S204*H204</f>
        <v>0</v>
      </c>
      <c r="AR204" s="17" t="s">
        <v>126</v>
      </c>
      <c r="AT204" s="17" t="s">
        <v>121</v>
      </c>
      <c r="AU204" s="17" t="s">
        <v>82</v>
      </c>
      <c r="AY204" s="17" t="s">
        <v>119</v>
      </c>
      <c r="BE204" s="172">
        <f>IF(N204="základní",J204,0)</f>
        <v>141331.26999999999</v>
      </c>
      <c r="BF204" s="172">
        <f>IF(N204="snížená",J204,0)</f>
        <v>0</v>
      </c>
      <c r="BG204" s="172">
        <f>IF(N204="zákl. přenesená",J204,0)</f>
        <v>0</v>
      </c>
      <c r="BH204" s="172">
        <f>IF(N204="sníž. přenesená",J204,0)</f>
        <v>0</v>
      </c>
      <c r="BI204" s="172">
        <f>IF(N204="nulová",J204,0)</f>
        <v>0</v>
      </c>
      <c r="BJ204" s="17" t="s">
        <v>21</v>
      </c>
      <c r="BK204" s="172">
        <f>ROUND(I204*H204,2)</f>
        <v>141331.26999999999</v>
      </c>
      <c r="BL204" s="17" t="s">
        <v>126</v>
      </c>
      <c r="BM204" s="17" t="s">
        <v>310</v>
      </c>
    </row>
    <row r="205" spans="2:65" s="1" customFormat="1" ht="270" x14ac:dyDescent="0.3">
      <c r="B205" s="31"/>
      <c r="C205" s="53"/>
      <c r="D205" s="173" t="s">
        <v>128</v>
      </c>
      <c r="E205" s="53"/>
      <c r="F205" s="174" t="s">
        <v>311</v>
      </c>
      <c r="G205" s="53"/>
      <c r="H205" s="53"/>
      <c r="I205" s="53"/>
      <c r="J205" s="53"/>
      <c r="K205" s="53"/>
      <c r="L205" s="51"/>
      <c r="M205" s="68"/>
      <c r="N205" s="32"/>
      <c r="O205" s="32"/>
      <c r="P205" s="32"/>
      <c r="Q205" s="32"/>
      <c r="R205" s="32"/>
      <c r="S205" s="32"/>
      <c r="T205" s="69"/>
      <c r="AT205" s="17" t="s">
        <v>128</v>
      </c>
      <c r="AU205" s="17" t="s">
        <v>82</v>
      </c>
    </row>
    <row r="206" spans="2:65" s="1" customFormat="1" ht="40.5" x14ac:dyDescent="0.3">
      <c r="B206" s="31"/>
      <c r="C206" s="53"/>
      <c r="D206" s="173" t="s">
        <v>137</v>
      </c>
      <c r="E206" s="53"/>
      <c r="F206" s="174" t="s">
        <v>312</v>
      </c>
      <c r="G206" s="53"/>
      <c r="H206" s="53"/>
      <c r="I206" s="53"/>
      <c r="J206" s="53"/>
      <c r="K206" s="53"/>
      <c r="L206" s="51"/>
      <c r="M206" s="68"/>
      <c r="N206" s="32"/>
      <c r="O206" s="32"/>
      <c r="P206" s="32"/>
      <c r="Q206" s="32"/>
      <c r="R206" s="32"/>
      <c r="S206" s="32"/>
      <c r="T206" s="69"/>
      <c r="AT206" s="17" t="s">
        <v>137</v>
      </c>
      <c r="AU206" s="17" t="s">
        <v>82</v>
      </c>
    </row>
    <row r="207" spans="2:65" s="12" customFormat="1" ht="13.5" x14ac:dyDescent="0.3">
      <c r="B207" s="196"/>
      <c r="C207" s="197"/>
      <c r="D207" s="173" t="s">
        <v>130</v>
      </c>
      <c r="E207" s="198" t="s">
        <v>20</v>
      </c>
      <c r="F207" s="199" t="s">
        <v>313</v>
      </c>
      <c r="G207" s="197"/>
      <c r="H207" s="200" t="s">
        <v>20</v>
      </c>
      <c r="I207" s="197"/>
      <c r="J207" s="197"/>
      <c r="K207" s="197"/>
      <c r="L207" s="201"/>
      <c r="M207" s="202"/>
      <c r="N207" s="203"/>
      <c r="O207" s="203"/>
      <c r="P207" s="203"/>
      <c r="Q207" s="203"/>
      <c r="R207" s="203"/>
      <c r="S207" s="203"/>
      <c r="T207" s="204"/>
      <c r="AT207" s="205" t="s">
        <v>130</v>
      </c>
      <c r="AU207" s="205" t="s">
        <v>82</v>
      </c>
      <c r="AV207" s="12" t="s">
        <v>21</v>
      </c>
      <c r="AW207" s="12" t="s">
        <v>36</v>
      </c>
      <c r="AX207" s="12" t="s">
        <v>73</v>
      </c>
      <c r="AY207" s="205" t="s">
        <v>119</v>
      </c>
    </row>
    <row r="208" spans="2:65" s="11" customFormat="1" ht="13.5" x14ac:dyDescent="0.3">
      <c r="B208" s="175"/>
      <c r="C208" s="176"/>
      <c r="D208" s="173" t="s">
        <v>130</v>
      </c>
      <c r="E208" s="206" t="s">
        <v>20</v>
      </c>
      <c r="F208" s="207" t="s">
        <v>314</v>
      </c>
      <c r="G208" s="176"/>
      <c r="H208" s="208">
        <v>90.2</v>
      </c>
      <c r="I208" s="176"/>
      <c r="J208" s="176"/>
      <c r="K208" s="176"/>
      <c r="L208" s="181"/>
      <c r="M208" s="182"/>
      <c r="N208" s="183"/>
      <c r="O208" s="183"/>
      <c r="P208" s="183"/>
      <c r="Q208" s="183"/>
      <c r="R208" s="183"/>
      <c r="S208" s="183"/>
      <c r="T208" s="184"/>
      <c r="AT208" s="185" t="s">
        <v>130</v>
      </c>
      <c r="AU208" s="185" t="s">
        <v>82</v>
      </c>
      <c r="AV208" s="11" t="s">
        <v>82</v>
      </c>
      <c r="AW208" s="11" t="s">
        <v>36</v>
      </c>
      <c r="AX208" s="11" t="s">
        <v>73</v>
      </c>
      <c r="AY208" s="185" t="s">
        <v>119</v>
      </c>
    </row>
    <row r="209" spans="2:65" s="11" customFormat="1" ht="13.5" x14ac:dyDescent="0.3">
      <c r="B209" s="175"/>
      <c r="C209" s="176"/>
      <c r="D209" s="173" t="s">
        <v>130</v>
      </c>
      <c r="E209" s="206" t="s">
        <v>20</v>
      </c>
      <c r="F209" s="207" t="s">
        <v>315</v>
      </c>
      <c r="G209" s="176"/>
      <c r="H209" s="208">
        <v>297.66000000000003</v>
      </c>
      <c r="I209" s="176"/>
      <c r="J209" s="176"/>
      <c r="K209" s="176"/>
      <c r="L209" s="181"/>
      <c r="M209" s="182"/>
      <c r="N209" s="183"/>
      <c r="O209" s="183"/>
      <c r="P209" s="183"/>
      <c r="Q209" s="183"/>
      <c r="R209" s="183"/>
      <c r="S209" s="183"/>
      <c r="T209" s="184"/>
      <c r="AT209" s="185" t="s">
        <v>130</v>
      </c>
      <c r="AU209" s="185" t="s">
        <v>82</v>
      </c>
      <c r="AV209" s="11" t="s">
        <v>82</v>
      </c>
      <c r="AW209" s="11" t="s">
        <v>36</v>
      </c>
      <c r="AX209" s="11" t="s">
        <v>73</v>
      </c>
      <c r="AY209" s="185" t="s">
        <v>119</v>
      </c>
    </row>
    <row r="210" spans="2:65" s="12" customFormat="1" ht="13.5" x14ac:dyDescent="0.3">
      <c r="B210" s="196"/>
      <c r="C210" s="197"/>
      <c r="D210" s="173" t="s">
        <v>130</v>
      </c>
      <c r="E210" s="198" t="s">
        <v>20</v>
      </c>
      <c r="F210" s="199" t="s">
        <v>316</v>
      </c>
      <c r="G210" s="197"/>
      <c r="H210" s="200" t="s">
        <v>20</v>
      </c>
      <c r="I210" s="197"/>
      <c r="J210" s="197"/>
      <c r="K210" s="197"/>
      <c r="L210" s="201"/>
      <c r="M210" s="202"/>
      <c r="N210" s="203"/>
      <c r="O210" s="203"/>
      <c r="P210" s="203"/>
      <c r="Q210" s="203"/>
      <c r="R210" s="203"/>
      <c r="S210" s="203"/>
      <c r="T210" s="204"/>
      <c r="AT210" s="205" t="s">
        <v>130</v>
      </c>
      <c r="AU210" s="205" t="s">
        <v>82</v>
      </c>
      <c r="AV210" s="12" t="s">
        <v>21</v>
      </c>
      <c r="AW210" s="12" t="s">
        <v>36</v>
      </c>
      <c r="AX210" s="12" t="s">
        <v>73</v>
      </c>
      <c r="AY210" s="205" t="s">
        <v>119</v>
      </c>
    </row>
    <row r="211" spans="2:65" s="11" customFormat="1" ht="13.5" x14ac:dyDescent="0.3">
      <c r="B211" s="175"/>
      <c r="C211" s="176"/>
      <c r="D211" s="173" t="s">
        <v>130</v>
      </c>
      <c r="E211" s="206" t="s">
        <v>20</v>
      </c>
      <c r="F211" s="207" t="s">
        <v>317</v>
      </c>
      <c r="G211" s="176"/>
      <c r="H211" s="208">
        <v>191.1</v>
      </c>
      <c r="I211" s="176"/>
      <c r="J211" s="176"/>
      <c r="K211" s="176"/>
      <c r="L211" s="181"/>
      <c r="M211" s="182"/>
      <c r="N211" s="183"/>
      <c r="O211" s="183"/>
      <c r="P211" s="183"/>
      <c r="Q211" s="183"/>
      <c r="R211" s="183"/>
      <c r="S211" s="183"/>
      <c r="T211" s="184"/>
      <c r="AT211" s="185" t="s">
        <v>130</v>
      </c>
      <c r="AU211" s="185" t="s">
        <v>82</v>
      </c>
      <c r="AV211" s="11" t="s">
        <v>82</v>
      </c>
      <c r="AW211" s="11" t="s">
        <v>36</v>
      </c>
      <c r="AX211" s="11" t="s">
        <v>73</v>
      </c>
      <c r="AY211" s="185" t="s">
        <v>119</v>
      </c>
    </row>
    <row r="212" spans="2:65" s="11" customFormat="1" ht="13.5" x14ac:dyDescent="0.3">
      <c r="B212" s="175"/>
      <c r="C212" s="176"/>
      <c r="D212" s="173" t="s">
        <v>130</v>
      </c>
      <c r="E212" s="206" t="s">
        <v>20</v>
      </c>
      <c r="F212" s="207" t="s">
        <v>318</v>
      </c>
      <c r="G212" s="176"/>
      <c r="H212" s="208">
        <v>139.5</v>
      </c>
      <c r="I212" s="176"/>
      <c r="J212" s="176"/>
      <c r="K212" s="176"/>
      <c r="L212" s="181"/>
      <c r="M212" s="182"/>
      <c r="N212" s="183"/>
      <c r="O212" s="183"/>
      <c r="P212" s="183"/>
      <c r="Q212" s="183"/>
      <c r="R212" s="183"/>
      <c r="S212" s="183"/>
      <c r="T212" s="184"/>
      <c r="AT212" s="185" t="s">
        <v>130</v>
      </c>
      <c r="AU212" s="185" t="s">
        <v>82</v>
      </c>
      <c r="AV212" s="11" t="s">
        <v>82</v>
      </c>
      <c r="AW212" s="11" t="s">
        <v>36</v>
      </c>
      <c r="AX212" s="11" t="s">
        <v>73</v>
      </c>
      <c r="AY212" s="185" t="s">
        <v>119</v>
      </c>
    </row>
    <row r="213" spans="2:65" s="12" customFormat="1" ht="13.5" x14ac:dyDescent="0.3">
      <c r="B213" s="196"/>
      <c r="C213" s="197"/>
      <c r="D213" s="173" t="s">
        <v>130</v>
      </c>
      <c r="E213" s="198" t="s">
        <v>20</v>
      </c>
      <c r="F213" s="199" t="s">
        <v>319</v>
      </c>
      <c r="G213" s="197"/>
      <c r="H213" s="200" t="s">
        <v>20</v>
      </c>
      <c r="I213" s="197"/>
      <c r="J213" s="197"/>
      <c r="K213" s="197"/>
      <c r="L213" s="201"/>
      <c r="M213" s="202"/>
      <c r="N213" s="203"/>
      <c r="O213" s="203"/>
      <c r="P213" s="203"/>
      <c r="Q213" s="203"/>
      <c r="R213" s="203"/>
      <c r="S213" s="203"/>
      <c r="T213" s="204"/>
      <c r="AT213" s="205" t="s">
        <v>130</v>
      </c>
      <c r="AU213" s="205" t="s">
        <v>82</v>
      </c>
      <c r="AV213" s="12" t="s">
        <v>21</v>
      </c>
      <c r="AW213" s="12" t="s">
        <v>36</v>
      </c>
      <c r="AX213" s="12" t="s">
        <v>73</v>
      </c>
      <c r="AY213" s="205" t="s">
        <v>119</v>
      </c>
    </row>
    <row r="214" spans="2:65" s="11" customFormat="1" ht="13.5" x14ac:dyDescent="0.3">
      <c r="B214" s="175"/>
      <c r="C214" s="176"/>
      <c r="D214" s="173" t="s">
        <v>130</v>
      </c>
      <c r="E214" s="206" t="s">
        <v>20</v>
      </c>
      <c r="F214" s="207" t="s">
        <v>320</v>
      </c>
      <c r="G214" s="176"/>
      <c r="H214" s="208">
        <v>757.67399999999998</v>
      </c>
      <c r="I214" s="176"/>
      <c r="J214" s="176"/>
      <c r="K214" s="176"/>
      <c r="L214" s="181"/>
      <c r="M214" s="182"/>
      <c r="N214" s="183"/>
      <c r="O214" s="183"/>
      <c r="P214" s="183"/>
      <c r="Q214" s="183"/>
      <c r="R214" s="183"/>
      <c r="S214" s="183"/>
      <c r="T214" s="184"/>
      <c r="AT214" s="185" t="s">
        <v>130</v>
      </c>
      <c r="AU214" s="185" t="s">
        <v>82</v>
      </c>
      <c r="AV214" s="11" t="s">
        <v>82</v>
      </c>
      <c r="AW214" s="11" t="s">
        <v>36</v>
      </c>
      <c r="AX214" s="11" t="s">
        <v>73</v>
      </c>
      <c r="AY214" s="185" t="s">
        <v>119</v>
      </c>
    </row>
    <row r="215" spans="2:65" s="11" customFormat="1" ht="13.5" x14ac:dyDescent="0.3">
      <c r="B215" s="175"/>
      <c r="C215" s="176"/>
      <c r="D215" s="173" t="s">
        <v>130</v>
      </c>
      <c r="E215" s="206" t="s">
        <v>20</v>
      </c>
      <c r="F215" s="207" t="s">
        <v>321</v>
      </c>
      <c r="G215" s="176"/>
      <c r="H215" s="208">
        <v>420.93</v>
      </c>
      <c r="I215" s="176"/>
      <c r="J215" s="176"/>
      <c r="K215" s="176"/>
      <c r="L215" s="181"/>
      <c r="M215" s="182"/>
      <c r="N215" s="183"/>
      <c r="O215" s="183"/>
      <c r="P215" s="183"/>
      <c r="Q215" s="183"/>
      <c r="R215" s="183"/>
      <c r="S215" s="183"/>
      <c r="T215" s="184"/>
      <c r="AT215" s="185" t="s">
        <v>130</v>
      </c>
      <c r="AU215" s="185" t="s">
        <v>82</v>
      </c>
      <c r="AV215" s="11" t="s">
        <v>82</v>
      </c>
      <c r="AW215" s="11" t="s">
        <v>36</v>
      </c>
      <c r="AX215" s="11" t="s">
        <v>73</v>
      </c>
      <c r="AY215" s="185" t="s">
        <v>119</v>
      </c>
    </row>
    <row r="216" spans="2:65" s="13" customFormat="1" ht="13.5" x14ac:dyDescent="0.3">
      <c r="B216" s="209"/>
      <c r="C216" s="210"/>
      <c r="D216" s="177" t="s">
        <v>130</v>
      </c>
      <c r="E216" s="211" t="s">
        <v>20</v>
      </c>
      <c r="F216" s="212" t="s">
        <v>255</v>
      </c>
      <c r="G216" s="210"/>
      <c r="H216" s="213">
        <v>1897.0640000000001</v>
      </c>
      <c r="I216" s="210"/>
      <c r="J216" s="210"/>
      <c r="K216" s="210"/>
      <c r="L216" s="214"/>
      <c r="M216" s="215"/>
      <c r="N216" s="216"/>
      <c r="O216" s="216"/>
      <c r="P216" s="216"/>
      <c r="Q216" s="216"/>
      <c r="R216" s="216"/>
      <c r="S216" s="216"/>
      <c r="T216" s="217"/>
      <c r="AT216" s="218" t="s">
        <v>130</v>
      </c>
      <c r="AU216" s="218" t="s">
        <v>82</v>
      </c>
      <c r="AV216" s="13" t="s">
        <v>126</v>
      </c>
      <c r="AW216" s="13" t="s">
        <v>4</v>
      </c>
      <c r="AX216" s="13" t="s">
        <v>21</v>
      </c>
      <c r="AY216" s="218" t="s">
        <v>119</v>
      </c>
    </row>
    <row r="217" spans="2:65" s="1" customFormat="1" ht="44.25" customHeight="1" x14ac:dyDescent="0.3">
      <c r="B217" s="31"/>
      <c r="C217" s="162" t="s">
        <v>322</v>
      </c>
      <c r="D217" s="162" t="s">
        <v>121</v>
      </c>
      <c r="E217" s="163" t="s">
        <v>323</v>
      </c>
      <c r="F217" s="164" t="s">
        <v>324</v>
      </c>
      <c r="G217" s="165" t="s">
        <v>303</v>
      </c>
      <c r="H217" s="166">
        <v>948.53200000000004</v>
      </c>
      <c r="I217" s="167">
        <v>21.5</v>
      </c>
      <c r="J217" s="167">
        <f>ROUND(I217*H217,2)</f>
        <v>20393.439999999999</v>
      </c>
      <c r="K217" s="164" t="s">
        <v>125</v>
      </c>
      <c r="L217" s="51"/>
      <c r="M217" s="168" t="s">
        <v>20</v>
      </c>
      <c r="N217" s="169" t="s">
        <v>44</v>
      </c>
      <c r="O217" s="170">
        <v>8.3000000000000004E-2</v>
      </c>
      <c r="P217" s="170">
        <f>O217*H217</f>
        <v>78.728156000000013</v>
      </c>
      <c r="Q217" s="170">
        <v>0</v>
      </c>
      <c r="R217" s="170">
        <f>Q217*H217</f>
        <v>0</v>
      </c>
      <c r="S217" s="170">
        <v>0</v>
      </c>
      <c r="T217" s="171">
        <f>S217*H217</f>
        <v>0</v>
      </c>
      <c r="AR217" s="17" t="s">
        <v>126</v>
      </c>
      <c r="AT217" s="17" t="s">
        <v>121</v>
      </c>
      <c r="AU217" s="17" t="s">
        <v>82</v>
      </c>
      <c r="AY217" s="17" t="s">
        <v>119</v>
      </c>
      <c r="BE217" s="172">
        <f>IF(N217="základní",J217,0)</f>
        <v>20393.439999999999</v>
      </c>
      <c r="BF217" s="172">
        <f>IF(N217="snížená",J217,0)</f>
        <v>0</v>
      </c>
      <c r="BG217" s="172">
        <f>IF(N217="zákl. přenesená",J217,0)</f>
        <v>0</v>
      </c>
      <c r="BH217" s="172">
        <f>IF(N217="sníž. přenesená",J217,0)</f>
        <v>0</v>
      </c>
      <c r="BI217" s="172">
        <f>IF(N217="nulová",J217,0)</f>
        <v>0</v>
      </c>
      <c r="BJ217" s="17" t="s">
        <v>21</v>
      </c>
      <c r="BK217" s="172">
        <f>ROUND(I217*H217,2)</f>
        <v>20393.439999999999</v>
      </c>
      <c r="BL217" s="17" t="s">
        <v>126</v>
      </c>
      <c r="BM217" s="17" t="s">
        <v>325</v>
      </c>
    </row>
    <row r="218" spans="2:65" s="1" customFormat="1" ht="270" x14ac:dyDescent="0.3">
      <c r="B218" s="31"/>
      <c r="C218" s="53"/>
      <c r="D218" s="173" t="s">
        <v>128</v>
      </c>
      <c r="E218" s="53"/>
      <c r="F218" s="174" t="s">
        <v>311</v>
      </c>
      <c r="G218" s="53"/>
      <c r="H218" s="53"/>
      <c r="I218" s="53"/>
      <c r="J218" s="53"/>
      <c r="K218" s="53"/>
      <c r="L218" s="51"/>
      <c r="M218" s="68"/>
      <c r="N218" s="32"/>
      <c r="O218" s="32"/>
      <c r="P218" s="32"/>
      <c r="Q218" s="32"/>
      <c r="R218" s="32"/>
      <c r="S218" s="32"/>
      <c r="T218" s="69"/>
      <c r="AT218" s="17" t="s">
        <v>128</v>
      </c>
      <c r="AU218" s="17" t="s">
        <v>82</v>
      </c>
    </row>
    <row r="219" spans="2:65" s="12" customFormat="1" ht="13.5" x14ac:dyDescent="0.3">
      <c r="B219" s="196"/>
      <c r="C219" s="197"/>
      <c r="D219" s="173" t="s">
        <v>130</v>
      </c>
      <c r="E219" s="198" t="s">
        <v>20</v>
      </c>
      <c r="F219" s="199" t="s">
        <v>326</v>
      </c>
      <c r="G219" s="197"/>
      <c r="H219" s="200" t="s">
        <v>20</v>
      </c>
      <c r="I219" s="197"/>
      <c r="J219" s="197"/>
      <c r="K219" s="197"/>
      <c r="L219" s="201"/>
      <c r="M219" s="202"/>
      <c r="N219" s="203"/>
      <c r="O219" s="203"/>
      <c r="P219" s="203"/>
      <c r="Q219" s="203"/>
      <c r="R219" s="203"/>
      <c r="S219" s="203"/>
      <c r="T219" s="204"/>
      <c r="AT219" s="205" t="s">
        <v>130</v>
      </c>
      <c r="AU219" s="205" t="s">
        <v>82</v>
      </c>
      <c r="AV219" s="12" t="s">
        <v>21</v>
      </c>
      <c r="AW219" s="12" t="s">
        <v>36</v>
      </c>
      <c r="AX219" s="12" t="s">
        <v>73</v>
      </c>
      <c r="AY219" s="205" t="s">
        <v>119</v>
      </c>
    </row>
    <row r="220" spans="2:65" s="11" customFormat="1" ht="13.5" x14ac:dyDescent="0.3">
      <c r="B220" s="175"/>
      <c r="C220" s="176"/>
      <c r="D220" s="177" t="s">
        <v>130</v>
      </c>
      <c r="E220" s="178" t="s">
        <v>20</v>
      </c>
      <c r="F220" s="179" t="s">
        <v>327</v>
      </c>
      <c r="G220" s="176"/>
      <c r="H220" s="180">
        <v>948.53200000000004</v>
      </c>
      <c r="I220" s="176"/>
      <c r="J220" s="176"/>
      <c r="K220" s="176"/>
      <c r="L220" s="181"/>
      <c r="M220" s="182"/>
      <c r="N220" s="183"/>
      <c r="O220" s="183"/>
      <c r="P220" s="183"/>
      <c r="Q220" s="183"/>
      <c r="R220" s="183"/>
      <c r="S220" s="183"/>
      <c r="T220" s="184"/>
      <c r="AT220" s="185" t="s">
        <v>130</v>
      </c>
      <c r="AU220" s="185" t="s">
        <v>82</v>
      </c>
      <c r="AV220" s="11" t="s">
        <v>82</v>
      </c>
      <c r="AW220" s="11" t="s">
        <v>36</v>
      </c>
      <c r="AX220" s="11" t="s">
        <v>21</v>
      </c>
      <c r="AY220" s="185" t="s">
        <v>119</v>
      </c>
    </row>
    <row r="221" spans="2:65" s="1" customFormat="1" ht="31.5" customHeight="1" x14ac:dyDescent="0.3">
      <c r="B221" s="31"/>
      <c r="C221" s="162" t="s">
        <v>328</v>
      </c>
      <c r="D221" s="162" t="s">
        <v>121</v>
      </c>
      <c r="E221" s="163" t="s">
        <v>329</v>
      </c>
      <c r="F221" s="164" t="s">
        <v>330</v>
      </c>
      <c r="G221" s="165" t="s">
        <v>303</v>
      </c>
      <c r="H221" s="166">
        <v>39.142000000000003</v>
      </c>
      <c r="I221" s="167">
        <v>349</v>
      </c>
      <c r="J221" s="167">
        <f>ROUND(I221*H221,2)</f>
        <v>13660.56</v>
      </c>
      <c r="K221" s="164" t="s">
        <v>125</v>
      </c>
      <c r="L221" s="51"/>
      <c r="M221" s="168" t="s">
        <v>20</v>
      </c>
      <c r="N221" s="169" t="s">
        <v>44</v>
      </c>
      <c r="O221" s="170">
        <v>1.43</v>
      </c>
      <c r="P221" s="170">
        <f>O221*H221</f>
        <v>55.973060000000004</v>
      </c>
      <c r="Q221" s="170">
        <v>0</v>
      </c>
      <c r="R221" s="170">
        <f>Q221*H221</f>
        <v>0</v>
      </c>
      <c r="S221" s="170">
        <v>0</v>
      </c>
      <c r="T221" s="171">
        <f>S221*H221</f>
        <v>0</v>
      </c>
      <c r="AR221" s="17" t="s">
        <v>126</v>
      </c>
      <c r="AT221" s="17" t="s">
        <v>121</v>
      </c>
      <c r="AU221" s="17" t="s">
        <v>82</v>
      </c>
      <c r="AY221" s="17" t="s">
        <v>119</v>
      </c>
      <c r="BE221" s="172">
        <f>IF(N221="základní",J221,0)</f>
        <v>13660.56</v>
      </c>
      <c r="BF221" s="172">
        <f>IF(N221="snížená",J221,0)</f>
        <v>0</v>
      </c>
      <c r="BG221" s="172">
        <f>IF(N221="zákl. přenesená",J221,0)</f>
        <v>0</v>
      </c>
      <c r="BH221" s="172">
        <f>IF(N221="sníž. přenesená",J221,0)</f>
        <v>0</v>
      </c>
      <c r="BI221" s="172">
        <f>IF(N221="nulová",J221,0)</f>
        <v>0</v>
      </c>
      <c r="BJ221" s="17" t="s">
        <v>21</v>
      </c>
      <c r="BK221" s="172">
        <f>ROUND(I221*H221,2)</f>
        <v>13660.56</v>
      </c>
      <c r="BL221" s="17" t="s">
        <v>126</v>
      </c>
      <c r="BM221" s="17" t="s">
        <v>331</v>
      </c>
    </row>
    <row r="222" spans="2:65" s="1" customFormat="1" ht="202.5" x14ac:dyDescent="0.3">
      <c r="B222" s="31"/>
      <c r="C222" s="53"/>
      <c r="D222" s="173" t="s">
        <v>128</v>
      </c>
      <c r="E222" s="53"/>
      <c r="F222" s="174" t="s">
        <v>332</v>
      </c>
      <c r="G222" s="53"/>
      <c r="H222" s="53"/>
      <c r="I222" s="53"/>
      <c r="J222" s="53"/>
      <c r="K222" s="53"/>
      <c r="L222" s="51"/>
      <c r="M222" s="68"/>
      <c r="N222" s="32"/>
      <c r="O222" s="32"/>
      <c r="P222" s="32"/>
      <c r="Q222" s="32"/>
      <c r="R222" s="32"/>
      <c r="S222" s="32"/>
      <c r="T222" s="69"/>
      <c r="AT222" s="17" t="s">
        <v>128</v>
      </c>
      <c r="AU222" s="17" t="s">
        <v>82</v>
      </c>
    </row>
    <row r="223" spans="2:65" s="12" customFormat="1" ht="13.5" x14ac:dyDescent="0.3">
      <c r="B223" s="196"/>
      <c r="C223" s="197"/>
      <c r="D223" s="173" t="s">
        <v>130</v>
      </c>
      <c r="E223" s="198" t="s">
        <v>20</v>
      </c>
      <c r="F223" s="199" t="s">
        <v>333</v>
      </c>
      <c r="G223" s="197"/>
      <c r="H223" s="200" t="s">
        <v>20</v>
      </c>
      <c r="I223" s="197"/>
      <c r="J223" s="197"/>
      <c r="K223" s="197"/>
      <c r="L223" s="201"/>
      <c r="M223" s="202"/>
      <c r="N223" s="203"/>
      <c r="O223" s="203"/>
      <c r="P223" s="203"/>
      <c r="Q223" s="203"/>
      <c r="R223" s="203"/>
      <c r="S223" s="203"/>
      <c r="T223" s="204"/>
      <c r="AT223" s="205" t="s">
        <v>130</v>
      </c>
      <c r="AU223" s="205" t="s">
        <v>82</v>
      </c>
      <c r="AV223" s="12" t="s">
        <v>21</v>
      </c>
      <c r="AW223" s="12" t="s">
        <v>36</v>
      </c>
      <c r="AX223" s="12" t="s">
        <v>73</v>
      </c>
      <c r="AY223" s="205" t="s">
        <v>119</v>
      </c>
    </row>
    <row r="224" spans="2:65" s="11" customFormat="1" ht="13.5" x14ac:dyDescent="0.3">
      <c r="B224" s="175"/>
      <c r="C224" s="176"/>
      <c r="D224" s="173" t="s">
        <v>130</v>
      </c>
      <c r="E224" s="206" t="s">
        <v>20</v>
      </c>
      <c r="F224" s="207" t="s">
        <v>334</v>
      </c>
      <c r="G224" s="176"/>
      <c r="H224" s="208">
        <v>21.542000000000002</v>
      </c>
      <c r="I224" s="176"/>
      <c r="J224" s="176"/>
      <c r="K224" s="176"/>
      <c r="L224" s="181"/>
      <c r="M224" s="182"/>
      <c r="N224" s="183"/>
      <c r="O224" s="183"/>
      <c r="P224" s="183"/>
      <c r="Q224" s="183"/>
      <c r="R224" s="183"/>
      <c r="S224" s="183"/>
      <c r="T224" s="184"/>
      <c r="AT224" s="185" t="s">
        <v>130</v>
      </c>
      <c r="AU224" s="185" t="s">
        <v>82</v>
      </c>
      <c r="AV224" s="11" t="s">
        <v>82</v>
      </c>
      <c r="AW224" s="11" t="s">
        <v>36</v>
      </c>
      <c r="AX224" s="11" t="s">
        <v>73</v>
      </c>
      <c r="AY224" s="185" t="s">
        <v>119</v>
      </c>
    </row>
    <row r="225" spans="2:65" s="12" customFormat="1" ht="13.5" x14ac:dyDescent="0.3">
      <c r="B225" s="196"/>
      <c r="C225" s="197"/>
      <c r="D225" s="173" t="s">
        <v>130</v>
      </c>
      <c r="E225" s="198" t="s">
        <v>20</v>
      </c>
      <c r="F225" s="199" t="s">
        <v>335</v>
      </c>
      <c r="G225" s="197"/>
      <c r="H225" s="200" t="s">
        <v>20</v>
      </c>
      <c r="I225" s="197"/>
      <c r="J225" s="197"/>
      <c r="K225" s="197"/>
      <c r="L225" s="201"/>
      <c r="M225" s="202"/>
      <c r="N225" s="203"/>
      <c r="O225" s="203"/>
      <c r="P225" s="203"/>
      <c r="Q225" s="203"/>
      <c r="R225" s="203"/>
      <c r="S225" s="203"/>
      <c r="T225" s="204"/>
      <c r="AT225" s="205" t="s">
        <v>130</v>
      </c>
      <c r="AU225" s="205" t="s">
        <v>82</v>
      </c>
      <c r="AV225" s="12" t="s">
        <v>21</v>
      </c>
      <c r="AW225" s="12" t="s">
        <v>36</v>
      </c>
      <c r="AX225" s="12" t="s">
        <v>73</v>
      </c>
      <c r="AY225" s="205" t="s">
        <v>119</v>
      </c>
    </row>
    <row r="226" spans="2:65" s="11" customFormat="1" ht="13.5" x14ac:dyDescent="0.3">
      <c r="B226" s="175"/>
      <c r="C226" s="176"/>
      <c r="D226" s="173" t="s">
        <v>130</v>
      </c>
      <c r="E226" s="206" t="s">
        <v>20</v>
      </c>
      <c r="F226" s="207" t="s">
        <v>336</v>
      </c>
      <c r="G226" s="176"/>
      <c r="H226" s="208">
        <v>17.600000000000001</v>
      </c>
      <c r="I226" s="176"/>
      <c r="J226" s="176"/>
      <c r="K226" s="176"/>
      <c r="L226" s="181"/>
      <c r="M226" s="182"/>
      <c r="N226" s="183"/>
      <c r="O226" s="183"/>
      <c r="P226" s="183"/>
      <c r="Q226" s="183"/>
      <c r="R226" s="183"/>
      <c r="S226" s="183"/>
      <c r="T226" s="184"/>
      <c r="AT226" s="185" t="s">
        <v>130</v>
      </c>
      <c r="AU226" s="185" t="s">
        <v>82</v>
      </c>
      <c r="AV226" s="11" t="s">
        <v>82</v>
      </c>
      <c r="AW226" s="11" t="s">
        <v>36</v>
      </c>
      <c r="AX226" s="11" t="s">
        <v>73</v>
      </c>
      <c r="AY226" s="185" t="s">
        <v>119</v>
      </c>
    </row>
    <row r="227" spans="2:65" s="13" customFormat="1" ht="13.5" x14ac:dyDescent="0.3">
      <c r="B227" s="209"/>
      <c r="C227" s="210"/>
      <c r="D227" s="177" t="s">
        <v>130</v>
      </c>
      <c r="E227" s="211" t="s">
        <v>20</v>
      </c>
      <c r="F227" s="212" t="s">
        <v>255</v>
      </c>
      <c r="G227" s="210"/>
      <c r="H227" s="213">
        <v>39.142000000000003</v>
      </c>
      <c r="I227" s="210"/>
      <c r="J227" s="210"/>
      <c r="K227" s="210"/>
      <c r="L227" s="214"/>
      <c r="M227" s="215"/>
      <c r="N227" s="216"/>
      <c r="O227" s="216"/>
      <c r="P227" s="216"/>
      <c r="Q227" s="216"/>
      <c r="R227" s="216"/>
      <c r="S227" s="216"/>
      <c r="T227" s="217"/>
      <c r="AT227" s="218" t="s">
        <v>130</v>
      </c>
      <c r="AU227" s="218" t="s">
        <v>82</v>
      </c>
      <c r="AV227" s="13" t="s">
        <v>126</v>
      </c>
      <c r="AW227" s="13" t="s">
        <v>36</v>
      </c>
      <c r="AX227" s="13" t="s">
        <v>21</v>
      </c>
      <c r="AY227" s="218" t="s">
        <v>119</v>
      </c>
    </row>
    <row r="228" spans="2:65" s="1" customFormat="1" ht="31.5" customHeight="1" x14ac:dyDescent="0.3">
      <c r="B228" s="31"/>
      <c r="C228" s="162" t="s">
        <v>337</v>
      </c>
      <c r="D228" s="162" t="s">
        <v>121</v>
      </c>
      <c r="E228" s="163" t="s">
        <v>338</v>
      </c>
      <c r="F228" s="164" t="s">
        <v>339</v>
      </c>
      <c r="G228" s="165" t="s">
        <v>303</v>
      </c>
      <c r="H228" s="166">
        <v>39.142000000000003</v>
      </c>
      <c r="I228" s="167">
        <v>22.3</v>
      </c>
      <c r="J228" s="167">
        <f>ROUND(I228*H228,2)</f>
        <v>872.87</v>
      </c>
      <c r="K228" s="164" t="s">
        <v>125</v>
      </c>
      <c r="L228" s="51"/>
      <c r="M228" s="168" t="s">
        <v>20</v>
      </c>
      <c r="N228" s="169" t="s">
        <v>44</v>
      </c>
      <c r="O228" s="170">
        <v>0.1</v>
      </c>
      <c r="P228" s="170">
        <f>O228*H228</f>
        <v>3.9142000000000006</v>
      </c>
      <c r="Q228" s="170">
        <v>0</v>
      </c>
      <c r="R228" s="170">
        <f>Q228*H228</f>
        <v>0</v>
      </c>
      <c r="S228" s="170">
        <v>0</v>
      </c>
      <c r="T228" s="171">
        <f>S228*H228</f>
        <v>0</v>
      </c>
      <c r="AR228" s="17" t="s">
        <v>126</v>
      </c>
      <c r="AT228" s="17" t="s">
        <v>121</v>
      </c>
      <c r="AU228" s="17" t="s">
        <v>82</v>
      </c>
      <c r="AY228" s="17" t="s">
        <v>119</v>
      </c>
      <c r="BE228" s="172">
        <f>IF(N228="základní",J228,0)</f>
        <v>872.87</v>
      </c>
      <c r="BF228" s="172">
        <f>IF(N228="snížená",J228,0)</f>
        <v>0</v>
      </c>
      <c r="BG228" s="172">
        <f>IF(N228="zákl. přenesená",J228,0)</f>
        <v>0</v>
      </c>
      <c r="BH228" s="172">
        <f>IF(N228="sníž. přenesená",J228,0)</f>
        <v>0</v>
      </c>
      <c r="BI228" s="172">
        <f>IF(N228="nulová",J228,0)</f>
        <v>0</v>
      </c>
      <c r="BJ228" s="17" t="s">
        <v>21</v>
      </c>
      <c r="BK228" s="172">
        <f>ROUND(I228*H228,2)</f>
        <v>872.87</v>
      </c>
      <c r="BL228" s="17" t="s">
        <v>126</v>
      </c>
      <c r="BM228" s="17" t="s">
        <v>340</v>
      </c>
    </row>
    <row r="229" spans="2:65" s="1" customFormat="1" ht="202.5" x14ac:dyDescent="0.3">
      <c r="B229" s="31"/>
      <c r="C229" s="53"/>
      <c r="D229" s="173" t="s">
        <v>128</v>
      </c>
      <c r="E229" s="53"/>
      <c r="F229" s="174" t="s">
        <v>332</v>
      </c>
      <c r="G229" s="53"/>
      <c r="H229" s="53"/>
      <c r="I229" s="53"/>
      <c r="J229" s="53"/>
      <c r="K229" s="53"/>
      <c r="L229" s="51"/>
      <c r="M229" s="68"/>
      <c r="N229" s="32"/>
      <c r="O229" s="32"/>
      <c r="P229" s="32"/>
      <c r="Q229" s="32"/>
      <c r="R229" s="32"/>
      <c r="S229" s="32"/>
      <c r="T229" s="69"/>
      <c r="AT229" s="17" t="s">
        <v>128</v>
      </c>
      <c r="AU229" s="17" t="s">
        <v>82</v>
      </c>
    </row>
    <row r="230" spans="2:65" s="11" customFormat="1" ht="13.5" x14ac:dyDescent="0.3">
      <c r="B230" s="175"/>
      <c r="C230" s="176"/>
      <c r="D230" s="177" t="s">
        <v>130</v>
      </c>
      <c r="E230" s="178" t="s">
        <v>20</v>
      </c>
      <c r="F230" s="179" t="s">
        <v>341</v>
      </c>
      <c r="G230" s="176"/>
      <c r="H230" s="180">
        <v>39.142000000000003</v>
      </c>
      <c r="I230" s="176"/>
      <c r="J230" s="176"/>
      <c r="K230" s="176"/>
      <c r="L230" s="181"/>
      <c r="M230" s="182"/>
      <c r="N230" s="183"/>
      <c r="O230" s="183"/>
      <c r="P230" s="183"/>
      <c r="Q230" s="183"/>
      <c r="R230" s="183"/>
      <c r="S230" s="183"/>
      <c r="T230" s="184"/>
      <c r="AT230" s="185" t="s">
        <v>130</v>
      </c>
      <c r="AU230" s="185" t="s">
        <v>82</v>
      </c>
      <c r="AV230" s="11" t="s">
        <v>82</v>
      </c>
      <c r="AW230" s="11" t="s">
        <v>36</v>
      </c>
      <c r="AX230" s="11" t="s">
        <v>21</v>
      </c>
      <c r="AY230" s="185" t="s">
        <v>119</v>
      </c>
    </row>
    <row r="231" spans="2:65" s="1" customFormat="1" ht="44.25" customHeight="1" x14ac:dyDescent="0.3">
      <c r="B231" s="31"/>
      <c r="C231" s="162" t="s">
        <v>342</v>
      </c>
      <c r="D231" s="162" t="s">
        <v>121</v>
      </c>
      <c r="E231" s="163" t="s">
        <v>343</v>
      </c>
      <c r="F231" s="164" t="s">
        <v>344</v>
      </c>
      <c r="G231" s="165" t="s">
        <v>303</v>
      </c>
      <c r="H231" s="166">
        <v>12.742000000000001</v>
      </c>
      <c r="I231" s="167">
        <v>70.8</v>
      </c>
      <c r="J231" s="167">
        <f>ROUND(I231*H231,2)</f>
        <v>902.13</v>
      </c>
      <c r="K231" s="164" t="s">
        <v>125</v>
      </c>
      <c r="L231" s="51"/>
      <c r="M231" s="168" t="s">
        <v>20</v>
      </c>
      <c r="N231" s="169" t="s">
        <v>44</v>
      </c>
      <c r="O231" s="170">
        <v>0.34499999999999997</v>
      </c>
      <c r="P231" s="170">
        <f>O231*H231</f>
        <v>4.3959900000000003</v>
      </c>
      <c r="Q231" s="170">
        <v>0</v>
      </c>
      <c r="R231" s="170">
        <f>Q231*H231</f>
        <v>0</v>
      </c>
      <c r="S231" s="170">
        <v>0</v>
      </c>
      <c r="T231" s="171">
        <f>S231*H231</f>
        <v>0</v>
      </c>
      <c r="AR231" s="17" t="s">
        <v>126</v>
      </c>
      <c r="AT231" s="17" t="s">
        <v>121</v>
      </c>
      <c r="AU231" s="17" t="s">
        <v>82</v>
      </c>
      <c r="AY231" s="17" t="s">
        <v>119</v>
      </c>
      <c r="BE231" s="172">
        <f>IF(N231="základní",J231,0)</f>
        <v>902.13</v>
      </c>
      <c r="BF231" s="172">
        <f>IF(N231="snížená",J231,0)</f>
        <v>0</v>
      </c>
      <c r="BG231" s="172">
        <f>IF(N231="zákl. přenesená",J231,0)</f>
        <v>0</v>
      </c>
      <c r="BH231" s="172">
        <f>IF(N231="sníž. přenesená",J231,0)</f>
        <v>0</v>
      </c>
      <c r="BI231" s="172">
        <f>IF(N231="nulová",J231,0)</f>
        <v>0</v>
      </c>
      <c r="BJ231" s="17" t="s">
        <v>21</v>
      </c>
      <c r="BK231" s="172">
        <f>ROUND(I231*H231,2)</f>
        <v>902.13</v>
      </c>
      <c r="BL231" s="17" t="s">
        <v>126</v>
      </c>
      <c r="BM231" s="17" t="s">
        <v>345</v>
      </c>
    </row>
    <row r="232" spans="2:65" s="1" customFormat="1" ht="94.5" x14ac:dyDescent="0.3">
      <c r="B232" s="31"/>
      <c r="C232" s="53"/>
      <c r="D232" s="173" t="s">
        <v>128</v>
      </c>
      <c r="E232" s="53"/>
      <c r="F232" s="174" t="s">
        <v>346</v>
      </c>
      <c r="G232" s="53"/>
      <c r="H232" s="53"/>
      <c r="I232" s="53"/>
      <c r="J232" s="53"/>
      <c r="K232" s="53"/>
      <c r="L232" s="51"/>
      <c r="M232" s="68"/>
      <c r="N232" s="32"/>
      <c r="O232" s="32"/>
      <c r="P232" s="32"/>
      <c r="Q232" s="32"/>
      <c r="R232" s="32"/>
      <c r="S232" s="32"/>
      <c r="T232" s="69"/>
      <c r="AT232" s="17" t="s">
        <v>128</v>
      </c>
      <c r="AU232" s="17" t="s">
        <v>82</v>
      </c>
    </row>
    <row r="233" spans="2:65" s="12" customFormat="1" ht="13.5" x14ac:dyDescent="0.3">
      <c r="B233" s="196"/>
      <c r="C233" s="197"/>
      <c r="D233" s="173" t="s">
        <v>130</v>
      </c>
      <c r="E233" s="198" t="s">
        <v>20</v>
      </c>
      <c r="F233" s="199" t="s">
        <v>333</v>
      </c>
      <c r="G233" s="197"/>
      <c r="H233" s="200" t="s">
        <v>20</v>
      </c>
      <c r="I233" s="197"/>
      <c r="J233" s="197"/>
      <c r="K233" s="197"/>
      <c r="L233" s="201"/>
      <c r="M233" s="202"/>
      <c r="N233" s="203"/>
      <c r="O233" s="203"/>
      <c r="P233" s="203"/>
      <c r="Q233" s="203"/>
      <c r="R233" s="203"/>
      <c r="S233" s="203"/>
      <c r="T233" s="204"/>
      <c r="AT233" s="205" t="s">
        <v>130</v>
      </c>
      <c r="AU233" s="205" t="s">
        <v>82</v>
      </c>
      <c r="AV233" s="12" t="s">
        <v>21</v>
      </c>
      <c r="AW233" s="12" t="s">
        <v>36</v>
      </c>
      <c r="AX233" s="12" t="s">
        <v>73</v>
      </c>
      <c r="AY233" s="205" t="s">
        <v>119</v>
      </c>
    </row>
    <row r="234" spans="2:65" s="11" customFormat="1" ht="13.5" x14ac:dyDescent="0.3">
      <c r="B234" s="175"/>
      <c r="C234" s="176"/>
      <c r="D234" s="173" t="s">
        <v>130</v>
      </c>
      <c r="E234" s="206" t="s">
        <v>20</v>
      </c>
      <c r="F234" s="207" t="s">
        <v>347</v>
      </c>
      <c r="G234" s="176"/>
      <c r="H234" s="208">
        <v>5.702</v>
      </c>
      <c r="I234" s="176"/>
      <c r="J234" s="176"/>
      <c r="K234" s="176"/>
      <c r="L234" s="181"/>
      <c r="M234" s="182"/>
      <c r="N234" s="183"/>
      <c r="O234" s="183"/>
      <c r="P234" s="183"/>
      <c r="Q234" s="183"/>
      <c r="R234" s="183"/>
      <c r="S234" s="183"/>
      <c r="T234" s="184"/>
      <c r="AT234" s="185" t="s">
        <v>130</v>
      </c>
      <c r="AU234" s="185" t="s">
        <v>82</v>
      </c>
      <c r="AV234" s="11" t="s">
        <v>82</v>
      </c>
      <c r="AW234" s="11" t="s">
        <v>36</v>
      </c>
      <c r="AX234" s="11" t="s">
        <v>73</v>
      </c>
      <c r="AY234" s="185" t="s">
        <v>119</v>
      </c>
    </row>
    <row r="235" spans="2:65" s="12" customFormat="1" ht="13.5" x14ac:dyDescent="0.3">
      <c r="B235" s="196"/>
      <c r="C235" s="197"/>
      <c r="D235" s="173" t="s">
        <v>130</v>
      </c>
      <c r="E235" s="198" t="s">
        <v>20</v>
      </c>
      <c r="F235" s="199" t="s">
        <v>335</v>
      </c>
      <c r="G235" s="197"/>
      <c r="H235" s="200" t="s">
        <v>20</v>
      </c>
      <c r="I235" s="197"/>
      <c r="J235" s="197"/>
      <c r="K235" s="197"/>
      <c r="L235" s="201"/>
      <c r="M235" s="202"/>
      <c r="N235" s="203"/>
      <c r="O235" s="203"/>
      <c r="P235" s="203"/>
      <c r="Q235" s="203"/>
      <c r="R235" s="203"/>
      <c r="S235" s="203"/>
      <c r="T235" s="204"/>
      <c r="AT235" s="205" t="s">
        <v>130</v>
      </c>
      <c r="AU235" s="205" t="s">
        <v>82</v>
      </c>
      <c r="AV235" s="12" t="s">
        <v>21</v>
      </c>
      <c r="AW235" s="12" t="s">
        <v>36</v>
      </c>
      <c r="AX235" s="12" t="s">
        <v>73</v>
      </c>
      <c r="AY235" s="205" t="s">
        <v>119</v>
      </c>
    </row>
    <row r="236" spans="2:65" s="11" customFormat="1" ht="13.5" x14ac:dyDescent="0.3">
      <c r="B236" s="175"/>
      <c r="C236" s="176"/>
      <c r="D236" s="173" t="s">
        <v>130</v>
      </c>
      <c r="E236" s="206" t="s">
        <v>20</v>
      </c>
      <c r="F236" s="207" t="s">
        <v>348</v>
      </c>
      <c r="G236" s="176"/>
      <c r="H236" s="208">
        <v>7.04</v>
      </c>
      <c r="I236" s="176"/>
      <c r="J236" s="176"/>
      <c r="K236" s="176"/>
      <c r="L236" s="181"/>
      <c r="M236" s="182"/>
      <c r="N236" s="183"/>
      <c r="O236" s="183"/>
      <c r="P236" s="183"/>
      <c r="Q236" s="183"/>
      <c r="R236" s="183"/>
      <c r="S236" s="183"/>
      <c r="T236" s="184"/>
      <c r="AT236" s="185" t="s">
        <v>130</v>
      </c>
      <c r="AU236" s="185" t="s">
        <v>82</v>
      </c>
      <c r="AV236" s="11" t="s">
        <v>82</v>
      </c>
      <c r="AW236" s="11" t="s">
        <v>36</v>
      </c>
      <c r="AX236" s="11" t="s">
        <v>73</v>
      </c>
      <c r="AY236" s="185" t="s">
        <v>119</v>
      </c>
    </row>
    <row r="237" spans="2:65" s="13" customFormat="1" ht="13.5" x14ac:dyDescent="0.3">
      <c r="B237" s="209"/>
      <c r="C237" s="210"/>
      <c r="D237" s="177" t="s">
        <v>130</v>
      </c>
      <c r="E237" s="211" t="s">
        <v>20</v>
      </c>
      <c r="F237" s="212" t="s">
        <v>255</v>
      </c>
      <c r="G237" s="210"/>
      <c r="H237" s="213">
        <v>12.742000000000001</v>
      </c>
      <c r="I237" s="210"/>
      <c r="J237" s="210"/>
      <c r="K237" s="210"/>
      <c r="L237" s="214"/>
      <c r="M237" s="215"/>
      <c r="N237" s="216"/>
      <c r="O237" s="216"/>
      <c r="P237" s="216"/>
      <c r="Q237" s="216"/>
      <c r="R237" s="216"/>
      <c r="S237" s="216"/>
      <c r="T237" s="217"/>
      <c r="AT237" s="218" t="s">
        <v>130</v>
      </c>
      <c r="AU237" s="218" t="s">
        <v>82</v>
      </c>
      <c r="AV237" s="13" t="s">
        <v>126</v>
      </c>
      <c r="AW237" s="13" t="s">
        <v>36</v>
      </c>
      <c r="AX237" s="13" t="s">
        <v>21</v>
      </c>
      <c r="AY237" s="218" t="s">
        <v>119</v>
      </c>
    </row>
    <row r="238" spans="2:65" s="1" customFormat="1" ht="31.5" customHeight="1" x14ac:dyDescent="0.3">
      <c r="B238" s="31"/>
      <c r="C238" s="162" t="s">
        <v>349</v>
      </c>
      <c r="D238" s="162" t="s">
        <v>121</v>
      </c>
      <c r="E238" s="163" t="s">
        <v>350</v>
      </c>
      <c r="F238" s="164" t="s">
        <v>351</v>
      </c>
      <c r="G238" s="165" t="s">
        <v>303</v>
      </c>
      <c r="H238" s="166">
        <v>32</v>
      </c>
      <c r="I238" s="167">
        <v>317</v>
      </c>
      <c r="J238" s="167">
        <f>ROUND(I238*H238,2)</f>
        <v>10144</v>
      </c>
      <c r="K238" s="164" t="s">
        <v>125</v>
      </c>
      <c r="L238" s="51"/>
      <c r="M238" s="168" t="s">
        <v>20</v>
      </c>
      <c r="N238" s="169" t="s">
        <v>44</v>
      </c>
      <c r="O238" s="170">
        <v>1.548</v>
      </c>
      <c r="P238" s="170">
        <f>O238*H238</f>
        <v>49.536000000000001</v>
      </c>
      <c r="Q238" s="170">
        <v>0</v>
      </c>
      <c r="R238" s="170">
        <f>Q238*H238</f>
        <v>0</v>
      </c>
      <c r="S238" s="170">
        <v>0</v>
      </c>
      <c r="T238" s="171">
        <f>S238*H238</f>
        <v>0</v>
      </c>
      <c r="AR238" s="17" t="s">
        <v>126</v>
      </c>
      <c r="AT238" s="17" t="s">
        <v>121</v>
      </c>
      <c r="AU238" s="17" t="s">
        <v>82</v>
      </c>
      <c r="AY238" s="17" t="s">
        <v>119</v>
      </c>
      <c r="BE238" s="172">
        <f>IF(N238="základní",J238,0)</f>
        <v>10144</v>
      </c>
      <c r="BF238" s="172">
        <f>IF(N238="snížená",J238,0)</f>
        <v>0</v>
      </c>
      <c r="BG238" s="172">
        <f>IF(N238="zákl. přenesená",J238,0)</f>
        <v>0</v>
      </c>
      <c r="BH238" s="172">
        <f>IF(N238="sníž. přenesená",J238,0)</f>
        <v>0</v>
      </c>
      <c r="BI238" s="172">
        <f>IF(N238="nulová",J238,0)</f>
        <v>0</v>
      </c>
      <c r="BJ238" s="17" t="s">
        <v>21</v>
      </c>
      <c r="BK238" s="172">
        <f>ROUND(I238*H238,2)</f>
        <v>10144</v>
      </c>
      <c r="BL238" s="17" t="s">
        <v>126</v>
      </c>
      <c r="BM238" s="17" t="s">
        <v>352</v>
      </c>
    </row>
    <row r="239" spans="2:65" s="1" customFormat="1" ht="378" x14ac:dyDescent="0.3">
      <c r="B239" s="31"/>
      <c r="C239" s="53"/>
      <c r="D239" s="173" t="s">
        <v>128</v>
      </c>
      <c r="E239" s="53"/>
      <c r="F239" s="174" t="s">
        <v>353</v>
      </c>
      <c r="G239" s="53"/>
      <c r="H239" s="53"/>
      <c r="I239" s="53"/>
      <c r="J239" s="53"/>
      <c r="K239" s="53"/>
      <c r="L239" s="51"/>
      <c r="M239" s="68"/>
      <c r="N239" s="32"/>
      <c r="O239" s="32"/>
      <c r="P239" s="32"/>
      <c r="Q239" s="32"/>
      <c r="R239" s="32"/>
      <c r="S239" s="32"/>
      <c r="T239" s="69"/>
      <c r="AT239" s="17" t="s">
        <v>128</v>
      </c>
      <c r="AU239" s="17" t="s">
        <v>82</v>
      </c>
    </row>
    <row r="240" spans="2:65" s="11" customFormat="1" ht="13.5" x14ac:dyDescent="0.3">
      <c r="B240" s="175"/>
      <c r="C240" s="176"/>
      <c r="D240" s="173" t="s">
        <v>130</v>
      </c>
      <c r="E240" s="206" t="s">
        <v>20</v>
      </c>
      <c r="F240" s="207" t="s">
        <v>354</v>
      </c>
      <c r="G240" s="176"/>
      <c r="H240" s="208">
        <v>5.5</v>
      </c>
      <c r="I240" s="176"/>
      <c r="J240" s="176"/>
      <c r="K240" s="176"/>
      <c r="L240" s="181"/>
      <c r="M240" s="182"/>
      <c r="N240" s="183"/>
      <c r="O240" s="183"/>
      <c r="P240" s="183"/>
      <c r="Q240" s="183"/>
      <c r="R240" s="183"/>
      <c r="S240" s="183"/>
      <c r="T240" s="184"/>
      <c r="AT240" s="185" t="s">
        <v>130</v>
      </c>
      <c r="AU240" s="185" t="s">
        <v>82</v>
      </c>
      <c r="AV240" s="11" t="s">
        <v>82</v>
      </c>
      <c r="AW240" s="11" t="s">
        <v>36</v>
      </c>
      <c r="AX240" s="11" t="s">
        <v>73</v>
      </c>
      <c r="AY240" s="185" t="s">
        <v>119</v>
      </c>
    </row>
    <row r="241" spans="2:65" s="11" customFormat="1" ht="13.5" x14ac:dyDescent="0.3">
      <c r="B241" s="175"/>
      <c r="C241" s="176"/>
      <c r="D241" s="177" t="s">
        <v>130</v>
      </c>
      <c r="E241" s="178" t="s">
        <v>20</v>
      </c>
      <c r="F241" s="179" t="s">
        <v>355</v>
      </c>
      <c r="G241" s="176"/>
      <c r="H241" s="180">
        <v>26.5</v>
      </c>
      <c r="I241" s="176"/>
      <c r="J241" s="176"/>
      <c r="K241" s="176"/>
      <c r="L241" s="181"/>
      <c r="M241" s="182"/>
      <c r="N241" s="183"/>
      <c r="O241" s="183"/>
      <c r="P241" s="183"/>
      <c r="Q241" s="183"/>
      <c r="R241" s="183"/>
      <c r="S241" s="183"/>
      <c r="T241" s="184"/>
      <c r="AT241" s="185" t="s">
        <v>130</v>
      </c>
      <c r="AU241" s="185" t="s">
        <v>82</v>
      </c>
      <c r="AV241" s="11" t="s">
        <v>82</v>
      </c>
      <c r="AW241" s="11" t="s">
        <v>36</v>
      </c>
      <c r="AX241" s="11" t="s">
        <v>73</v>
      </c>
      <c r="AY241" s="185" t="s">
        <v>119</v>
      </c>
    </row>
    <row r="242" spans="2:65" s="1" customFormat="1" ht="31.5" customHeight="1" x14ac:dyDescent="0.3">
      <c r="B242" s="31"/>
      <c r="C242" s="162" t="s">
        <v>356</v>
      </c>
      <c r="D242" s="162" t="s">
        <v>121</v>
      </c>
      <c r="E242" s="163" t="s">
        <v>357</v>
      </c>
      <c r="F242" s="164" t="s">
        <v>358</v>
      </c>
      <c r="G242" s="165" t="s">
        <v>124</v>
      </c>
      <c r="H242" s="166">
        <v>220</v>
      </c>
      <c r="I242" s="167">
        <v>16.3</v>
      </c>
      <c r="J242" s="167">
        <f>ROUND(I242*H242,2)</f>
        <v>3586</v>
      </c>
      <c r="K242" s="164" t="s">
        <v>125</v>
      </c>
      <c r="L242" s="51"/>
      <c r="M242" s="168" t="s">
        <v>20</v>
      </c>
      <c r="N242" s="169" t="s">
        <v>44</v>
      </c>
      <c r="O242" s="170">
        <v>7.0000000000000007E-2</v>
      </c>
      <c r="P242" s="170">
        <f>O242*H242</f>
        <v>15.400000000000002</v>
      </c>
      <c r="Q242" s="170">
        <v>0</v>
      </c>
      <c r="R242" s="170">
        <f>Q242*H242</f>
        <v>0</v>
      </c>
      <c r="S242" s="170">
        <v>0</v>
      </c>
      <c r="T242" s="171">
        <f>S242*H242</f>
        <v>0</v>
      </c>
      <c r="AR242" s="17" t="s">
        <v>126</v>
      </c>
      <c r="AT242" s="17" t="s">
        <v>121</v>
      </c>
      <c r="AU242" s="17" t="s">
        <v>82</v>
      </c>
      <c r="AY242" s="17" t="s">
        <v>119</v>
      </c>
      <c r="BE242" s="172">
        <f>IF(N242="základní",J242,0)</f>
        <v>3586</v>
      </c>
      <c r="BF242" s="172">
        <f>IF(N242="snížená",J242,0)</f>
        <v>0</v>
      </c>
      <c r="BG242" s="172">
        <f>IF(N242="zákl. přenesená",J242,0)</f>
        <v>0</v>
      </c>
      <c r="BH242" s="172">
        <f>IF(N242="sníž. přenesená",J242,0)</f>
        <v>0</v>
      </c>
      <c r="BI242" s="172">
        <f>IF(N242="nulová",J242,0)</f>
        <v>0</v>
      </c>
      <c r="BJ242" s="17" t="s">
        <v>21</v>
      </c>
      <c r="BK242" s="172">
        <f>ROUND(I242*H242,2)</f>
        <v>3586</v>
      </c>
      <c r="BL242" s="17" t="s">
        <v>126</v>
      </c>
      <c r="BM242" s="17" t="s">
        <v>359</v>
      </c>
    </row>
    <row r="243" spans="2:65" s="11" customFormat="1" ht="13.5" x14ac:dyDescent="0.3">
      <c r="B243" s="175"/>
      <c r="C243" s="176"/>
      <c r="D243" s="173" t="s">
        <v>130</v>
      </c>
      <c r="E243" s="206" t="s">
        <v>20</v>
      </c>
      <c r="F243" s="207" t="s">
        <v>360</v>
      </c>
      <c r="G243" s="176"/>
      <c r="H243" s="208">
        <v>88</v>
      </c>
      <c r="I243" s="176"/>
      <c r="J243" s="176"/>
      <c r="K243" s="176"/>
      <c r="L243" s="181"/>
      <c r="M243" s="182"/>
      <c r="N243" s="183"/>
      <c r="O243" s="183"/>
      <c r="P243" s="183"/>
      <c r="Q243" s="183"/>
      <c r="R243" s="183"/>
      <c r="S243" s="183"/>
      <c r="T243" s="184"/>
      <c r="AT243" s="185" t="s">
        <v>130</v>
      </c>
      <c r="AU243" s="185" t="s">
        <v>82</v>
      </c>
      <c r="AV243" s="11" t="s">
        <v>82</v>
      </c>
      <c r="AW243" s="11" t="s">
        <v>36</v>
      </c>
      <c r="AX243" s="11" t="s">
        <v>73</v>
      </c>
      <c r="AY243" s="185" t="s">
        <v>119</v>
      </c>
    </row>
    <row r="244" spans="2:65" s="11" customFormat="1" ht="13.5" x14ac:dyDescent="0.3">
      <c r="B244" s="175"/>
      <c r="C244" s="176"/>
      <c r="D244" s="177" t="s">
        <v>130</v>
      </c>
      <c r="E244" s="178" t="s">
        <v>20</v>
      </c>
      <c r="F244" s="179" t="s">
        <v>361</v>
      </c>
      <c r="G244" s="176"/>
      <c r="H244" s="180">
        <v>132</v>
      </c>
      <c r="I244" s="176"/>
      <c r="J244" s="176"/>
      <c r="K244" s="176"/>
      <c r="L244" s="181"/>
      <c r="M244" s="182"/>
      <c r="N244" s="183"/>
      <c r="O244" s="183"/>
      <c r="P244" s="183"/>
      <c r="Q244" s="183"/>
      <c r="R244" s="183"/>
      <c r="S244" s="183"/>
      <c r="T244" s="184"/>
      <c r="AT244" s="185" t="s">
        <v>130</v>
      </c>
      <c r="AU244" s="185" t="s">
        <v>82</v>
      </c>
      <c r="AV244" s="11" t="s">
        <v>82</v>
      </c>
      <c r="AW244" s="11" t="s">
        <v>36</v>
      </c>
      <c r="AX244" s="11" t="s">
        <v>73</v>
      </c>
      <c r="AY244" s="185" t="s">
        <v>119</v>
      </c>
    </row>
    <row r="245" spans="2:65" s="1" customFormat="1" ht="31.5" customHeight="1" x14ac:dyDescent="0.3">
      <c r="B245" s="31"/>
      <c r="C245" s="162" t="s">
        <v>362</v>
      </c>
      <c r="D245" s="162" t="s">
        <v>121</v>
      </c>
      <c r="E245" s="163" t="s">
        <v>363</v>
      </c>
      <c r="F245" s="164" t="s">
        <v>364</v>
      </c>
      <c r="G245" s="165" t="s">
        <v>124</v>
      </c>
      <c r="H245" s="166">
        <v>220</v>
      </c>
      <c r="I245" s="167">
        <v>135</v>
      </c>
      <c r="J245" s="167">
        <f>ROUND(I245*H245,2)</f>
        <v>29700</v>
      </c>
      <c r="K245" s="164" t="s">
        <v>125</v>
      </c>
      <c r="L245" s="51"/>
      <c r="M245" s="168" t="s">
        <v>20</v>
      </c>
      <c r="N245" s="169" t="s">
        <v>44</v>
      </c>
      <c r="O245" s="170">
        <v>0.44600000000000001</v>
      </c>
      <c r="P245" s="170">
        <f>O245*H245</f>
        <v>98.12</v>
      </c>
      <c r="Q245" s="170">
        <v>3.0000000000000001E-3</v>
      </c>
      <c r="R245" s="170">
        <f>Q245*H245</f>
        <v>0.66</v>
      </c>
      <c r="S245" s="170">
        <v>0</v>
      </c>
      <c r="T245" s="171">
        <f>S245*H245</f>
        <v>0</v>
      </c>
      <c r="AR245" s="17" t="s">
        <v>126</v>
      </c>
      <c r="AT245" s="17" t="s">
        <v>121</v>
      </c>
      <c r="AU245" s="17" t="s">
        <v>82</v>
      </c>
      <c r="AY245" s="17" t="s">
        <v>119</v>
      </c>
      <c r="BE245" s="172">
        <f>IF(N245="základní",J245,0)</f>
        <v>29700</v>
      </c>
      <c r="BF245" s="172">
        <f>IF(N245="snížená",J245,0)</f>
        <v>0</v>
      </c>
      <c r="BG245" s="172">
        <f>IF(N245="zákl. přenesená",J245,0)</f>
        <v>0</v>
      </c>
      <c r="BH245" s="172">
        <f>IF(N245="sníž. přenesená",J245,0)</f>
        <v>0</v>
      </c>
      <c r="BI245" s="172">
        <f>IF(N245="nulová",J245,0)</f>
        <v>0</v>
      </c>
      <c r="BJ245" s="17" t="s">
        <v>21</v>
      </c>
      <c r="BK245" s="172">
        <f>ROUND(I245*H245,2)</f>
        <v>29700</v>
      </c>
      <c r="BL245" s="17" t="s">
        <v>126</v>
      </c>
      <c r="BM245" s="17" t="s">
        <v>365</v>
      </c>
    </row>
    <row r="246" spans="2:65" s="1" customFormat="1" ht="94.5" x14ac:dyDescent="0.3">
      <c r="B246" s="31"/>
      <c r="C246" s="53"/>
      <c r="D246" s="173" t="s">
        <v>128</v>
      </c>
      <c r="E246" s="53"/>
      <c r="F246" s="174" t="s">
        <v>366</v>
      </c>
      <c r="G246" s="53"/>
      <c r="H246" s="53"/>
      <c r="I246" s="53"/>
      <c r="J246" s="53"/>
      <c r="K246" s="53"/>
      <c r="L246" s="51"/>
      <c r="M246" s="68"/>
      <c r="N246" s="32"/>
      <c r="O246" s="32"/>
      <c r="P246" s="32"/>
      <c r="Q246" s="32"/>
      <c r="R246" s="32"/>
      <c r="S246" s="32"/>
      <c r="T246" s="69"/>
      <c r="AT246" s="17" t="s">
        <v>128</v>
      </c>
      <c r="AU246" s="17" t="s">
        <v>82</v>
      </c>
    </row>
    <row r="247" spans="2:65" s="11" customFormat="1" ht="13.5" x14ac:dyDescent="0.3">
      <c r="B247" s="175"/>
      <c r="C247" s="176"/>
      <c r="D247" s="177" t="s">
        <v>130</v>
      </c>
      <c r="E247" s="178" t="s">
        <v>20</v>
      </c>
      <c r="F247" s="179" t="s">
        <v>367</v>
      </c>
      <c r="G247" s="176"/>
      <c r="H247" s="180">
        <v>220</v>
      </c>
      <c r="I247" s="176"/>
      <c r="J247" s="176"/>
      <c r="K247" s="176"/>
      <c r="L247" s="181"/>
      <c r="M247" s="182"/>
      <c r="N247" s="183"/>
      <c r="O247" s="183"/>
      <c r="P247" s="183"/>
      <c r="Q247" s="183"/>
      <c r="R247" s="183"/>
      <c r="S247" s="183"/>
      <c r="T247" s="184"/>
      <c r="AT247" s="185" t="s">
        <v>130</v>
      </c>
      <c r="AU247" s="185" t="s">
        <v>82</v>
      </c>
      <c r="AV247" s="11" t="s">
        <v>82</v>
      </c>
      <c r="AW247" s="11" t="s">
        <v>36</v>
      </c>
      <c r="AX247" s="11" t="s">
        <v>21</v>
      </c>
      <c r="AY247" s="185" t="s">
        <v>119</v>
      </c>
    </row>
    <row r="248" spans="2:65" s="1" customFormat="1" ht="57" customHeight="1" x14ac:dyDescent="0.3">
      <c r="B248" s="31"/>
      <c r="C248" s="162" t="s">
        <v>368</v>
      </c>
      <c r="D248" s="162" t="s">
        <v>121</v>
      </c>
      <c r="E248" s="163" t="s">
        <v>369</v>
      </c>
      <c r="F248" s="164" t="s">
        <v>370</v>
      </c>
      <c r="G248" s="165" t="s">
        <v>291</v>
      </c>
      <c r="H248" s="166">
        <v>106</v>
      </c>
      <c r="I248" s="167">
        <v>192</v>
      </c>
      <c r="J248" s="167">
        <f>ROUND(I248*H248,2)</f>
        <v>20352</v>
      </c>
      <c r="K248" s="164" t="s">
        <v>125</v>
      </c>
      <c r="L248" s="51"/>
      <c r="M248" s="168" t="s">
        <v>20</v>
      </c>
      <c r="N248" s="169" t="s">
        <v>44</v>
      </c>
      <c r="O248" s="170">
        <v>0.54700000000000004</v>
      </c>
      <c r="P248" s="170">
        <f>O248*H248</f>
        <v>57.982000000000006</v>
      </c>
      <c r="Q248" s="170">
        <v>3.6900000000000002E-2</v>
      </c>
      <c r="R248" s="170">
        <f>Q248*H248</f>
        <v>3.9114000000000004</v>
      </c>
      <c r="S248" s="170">
        <v>0</v>
      </c>
      <c r="T248" s="171">
        <f>S248*H248</f>
        <v>0</v>
      </c>
      <c r="AR248" s="17" t="s">
        <v>126</v>
      </c>
      <c r="AT248" s="17" t="s">
        <v>121</v>
      </c>
      <c r="AU248" s="17" t="s">
        <v>82</v>
      </c>
      <c r="AY248" s="17" t="s">
        <v>119</v>
      </c>
      <c r="BE248" s="172">
        <f>IF(N248="základní",J248,0)</f>
        <v>20352</v>
      </c>
      <c r="BF248" s="172">
        <f>IF(N248="snížená",J248,0)</f>
        <v>0</v>
      </c>
      <c r="BG248" s="172">
        <f>IF(N248="zákl. přenesená",J248,0)</f>
        <v>0</v>
      </c>
      <c r="BH248" s="172">
        <f>IF(N248="sníž. přenesená",J248,0)</f>
        <v>0</v>
      </c>
      <c r="BI248" s="172">
        <f>IF(N248="nulová",J248,0)</f>
        <v>0</v>
      </c>
      <c r="BJ248" s="17" t="s">
        <v>21</v>
      </c>
      <c r="BK248" s="172">
        <f>ROUND(I248*H248,2)</f>
        <v>20352</v>
      </c>
      <c r="BL248" s="17" t="s">
        <v>126</v>
      </c>
      <c r="BM248" s="17" t="s">
        <v>371</v>
      </c>
    </row>
    <row r="249" spans="2:65" s="1" customFormat="1" ht="81" x14ac:dyDescent="0.3">
      <c r="B249" s="31"/>
      <c r="C249" s="53"/>
      <c r="D249" s="173" t="s">
        <v>128</v>
      </c>
      <c r="E249" s="53"/>
      <c r="F249" s="174" t="s">
        <v>372</v>
      </c>
      <c r="G249" s="53"/>
      <c r="H249" s="53"/>
      <c r="I249" s="53"/>
      <c r="J249" s="53"/>
      <c r="K249" s="53"/>
      <c r="L249" s="51"/>
      <c r="M249" s="68"/>
      <c r="N249" s="32"/>
      <c r="O249" s="32"/>
      <c r="P249" s="32"/>
      <c r="Q249" s="32"/>
      <c r="R249" s="32"/>
      <c r="S249" s="32"/>
      <c r="T249" s="69"/>
      <c r="AT249" s="17" t="s">
        <v>128</v>
      </c>
      <c r="AU249" s="17" t="s">
        <v>82</v>
      </c>
    </row>
    <row r="250" spans="2:65" s="11" customFormat="1" ht="13.5" x14ac:dyDescent="0.3">
      <c r="B250" s="175"/>
      <c r="C250" s="176"/>
      <c r="D250" s="177" t="s">
        <v>130</v>
      </c>
      <c r="E250" s="178" t="s">
        <v>20</v>
      </c>
      <c r="F250" s="179" t="s">
        <v>373</v>
      </c>
      <c r="G250" s="176"/>
      <c r="H250" s="180">
        <v>106</v>
      </c>
      <c r="I250" s="176"/>
      <c r="J250" s="176"/>
      <c r="K250" s="176"/>
      <c r="L250" s="181"/>
      <c r="M250" s="182"/>
      <c r="N250" s="183"/>
      <c r="O250" s="183"/>
      <c r="P250" s="183"/>
      <c r="Q250" s="183"/>
      <c r="R250" s="183"/>
      <c r="S250" s="183"/>
      <c r="T250" s="184"/>
      <c r="AT250" s="185" t="s">
        <v>130</v>
      </c>
      <c r="AU250" s="185" t="s">
        <v>82</v>
      </c>
      <c r="AV250" s="11" t="s">
        <v>82</v>
      </c>
      <c r="AW250" s="11" t="s">
        <v>36</v>
      </c>
      <c r="AX250" s="11" t="s">
        <v>73</v>
      </c>
      <c r="AY250" s="185" t="s">
        <v>119</v>
      </c>
    </row>
    <row r="251" spans="2:65" s="1" customFormat="1" ht="31.5" customHeight="1" x14ac:dyDescent="0.3">
      <c r="B251" s="31"/>
      <c r="C251" s="162" t="s">
        <v>374</v>
      </c>
      <c r="D251" s="162" t="s">
        <v>121</v>
      </c>
      <c r="E251" s="163" t="s">
        <v>375</v>
      </c>
      <c r="F251" s="164" t="s">
        <v>376</v>
      </c>
      <c r="G251" s="165" t="s">
        <v>303</v>
      </c>
      <c r="H251" s="166">
        <v>24</v>
      </c>
      <c r="I251" s="167">
        <v>546</v>
      </c>
      <c r="J251" s="167">
        <f>ROUND(I251*H251,2)</f>
        <v>13104</v>
      </c>
      <c r="K251" s="164" t="s">
        <v>125</v>
      </c>
      <c r="L251" s="51"/>
      <c r="M251" s="168" t="s">
        <v>20</v>
      </c>
      <c r="N251" s="169" t="s">
        <v>44</v>
      </c>
      <c r="O251" s="170">
        <v>2.3199999999999998</v>
      </c>
      <c r="P251" s="170">
        <f>O251*H251</f>
        <v>55.679999999999993</v>
      </c>
      <c r="Q251" s="170">
        <v>0</v>
      </c>
      <c r="R251" s="170">
        <f>Q251*H251</f>
        <v>0</v>
      </c>
      <c r="S251" s="170">
        <v>0</v>
      </c>
      <c r="T251" s="171">
        <f>S251*H251</f>
        <v>0</v>
      </c>
      <c r="AR251" s="17" t="s">
        <v>126</v>
      </c>
      <c r="AT251" s="17" t="s">
        <v>121</v>
      </c>
      <c r="AU251" s="17" t="s">
        <v>82</v>
      </c>
      <c r="AY251" s="17" t="s">
        <v>119</v>
      </c>
      <c r="BE251" s="172">
        <f>IF(N251="základní",J251,0)</f>
        <v>13104</v>
      </c>
      <c r="BF251" s="172">
        <f>IF(N251="snížená",J251,0)</f>
        <v>0</v>
      </c>
      <c r="BG251" s="172">
        <f>IF(N251="zákl. přenesená",J251,0)</f>
        <v>0</v>
      </c>
      <c r="BH251" s="172">
        <f>IF(N251="sníž. přenesená",J251,0)</f>
        <v>0</v>
      </c>
      <c r="BI251" s="172">
        <f>IF(N251="nulová",J251,0)</f>
        <v>0</v>
      </c>
      <c r="BJ251" s="17" t="s">
        <v>21</v>
      </c>
      <c r="BK251" s="172">
        <f>ROUND(I251*H251,2)</f>
        <v>13104</v>
      </c>
      <c r="BL251" s="17" t="s">
        <v>126</v>
      </c>
      <c r="BM251" s="17" t="s">
        <v>377</v>
      </c>
    </row>
    <row r="252" spans="2:65" s="1" customFormat="1" ht="94.5" x14ac:dyDescent="0.3">
      <c r="B252" s="31"/>
      <c r="C252" s="53"/>
      <c r="D252" s="173" t="s">
        <v>128</v>
      </c>
      <c r="E252" s="53"/>
      <c r="F252" s="174" t="s">
        <v>378</v>
      </c>
      <c r="G252" s="53"/>
      <c r="H252" s="53"/>
      <c r="I252" s="53"/>
      <c r="J252" s="53"/>
      <c r="K252" s="53"/>
      <c r="L252" s="51"/>
      <c r="M252" s="68"/>
      <c r="N252" s="32"/>
      <c r="O252" s="32"/>
      <c r="P252" s="32"/>
      <c r="Q252" s="32"/>
      <c r="R252" s="32"/>
      <c r="S252" s="32"/>
      <c r="T252" s="69"/>
      <c r="AT252" s="17" t="s">
        <v>128</v>
      </c>
      <c r="AU252" s="17" t="s">
        <v>82</v>
      </c>
    </row>
    <row r="253" spans="2:65" s="1" customFormat="1" ht="27" x14ac:dyDescent="0.3">
      <c r="B253" s="31"/>
      <c r="C253" s="53"/>
      <c r="D253" s="173" t="s">
        <v>137</v>
      </c>
      <c r="E253" s="53"/>
      <c r="F253" s="174" t="s">
        <v>379</v>
      </c>
      <c r="G253" s="53"/>
      <c r="H253" s="53"/>
      <c r="I253" s="53"/>
      <c r="J253" s="53"/>
      <c r="K253" s="53"/>
      <c r="L253" s="51"/>
      <c r="M253" s="68"/>
      <c r="N253" s="32"/>
      <c r="O253" s="32"/>
      <c r="P253" s="32"/>
      <c r="Q253" s="32"/>
      <c r="R253" s="32"/>
      <c r="S253" s="32"/>
      <c r="T253" s="69"/>
      <c r="AT253" s="17" t="s">
        <v>137</v>
      </c>
      <c r="AU253" s="17" t="s">
        <v>82</v>
      </c>
    </row>
    <row r="254" spans="2:65" s="11" customFormat="1" ht="13.5" x14ac:dyDescent="0.3">
      <c r="B254" s="175"/>
      <c r="C254" s="176"/>
      <c r="D254" s="177" t="s">
        <v>130</v>
      </c>
      <c r="E254" s="178" t="s">
        <v>20</v>
      </c>
      <c r="F254" s="179" t="s">
        <v>380</v>
      </c>
      <c r="G254" s="176"/>
      <c r="H254" s="180">
        <v>24</v>
      </c>
      <c r="I254" s="176"/>
      <c r="J254" s="176"/>
      <c r="K254" s="176"/>
      <c r="L254" s="181"/>
      <c r="M254" s="182"/>
      <c r="N254" s="183"/>
      <c r="O254" s="183"/>
      <c r="P254" s="183"/>
      <c r="Q254" s="183"/>
      <c r="R254" s="183"/>
      <c r="S254" s="183"/>
      <c r="T254" s="184"/>
      <c r="AT254" s="185" t="s">
        <v>130</v>
      </c>
      <c r="AU254" s="185" t="s">
        <v>82</v>
      </c>
      <c r="AV254" s="11" t="s">
        <v>82</v>
      </c>
      <c r="AW254" s="11" t="s">
        <v>36</v>
      </c>
      <c r="AX254" s="11" t="s">
        <v>21</v>
      </c>
      <c r="AY254" s="185" t="s">
        <v>119</v>
      </c>
    </row>
    <row r="255" spans="2:65" s="1" customFormat="1" ht="31.5" customHeight="1" x14ac:dyDescent="0.3">
      <c r="B255" s="31"/>
      <c r="C255" s="162" t="s">
        <v>381</v>
      </c>
      <c r="D255" s="162" t="s">
        <v>121</v>
      </c>
      <c r="E255" s="163" t="s">
        <v>382</v>
      </c>
      <c r="F255" s="164" t="s">
        <v>383</v>
      </c>
      <c r="G255" s="165" t="s">
        <v>303</v>
      </c>
      <c r="H255" s="166">
        <v>24</v>
      </c>
      <c r="I255" s="167">
        <v>156</v>
      </c>
      <c r="J255" s="167">
        <f>ROUND(I255*H255,2)</f>
        <v>3744</v>
      </c>
      <c r="K255" s="164" t="s">
        <v>125</v>
      </c>
      <c r="L255" s="51"/>
      <c r="M255" s="168" t="s">
        <v>20</v>
      </c>
      <c r="N255" s="169" t="s">
        <v>44</v>
      </c>
      <c r="O255" s="170">
        <v>0.65400000000000003</v>
      </c>
      <c r="P255" s="170">
        <f>O255*H255</f>
        <v>15.696000000000002</v>
      </c>
      <c r="Q255" s="170">
        <v>0</v>
      </c>
      <c r="R255" s="170">
        <f>Q255*H255</f>
        <v>0</v>
      </c>
      <c r="S255" s="170">
        <v>0</v>
      </c>
      <c r="T255" s="171">
        <f>S255*H255</f>
        <v>0</v>
      </c>
      <c r="AR255" s="17" t="s">
        <v>126</v>
      </c>
      <c r="AT255" s="17" t="s">
        <v>121</v>
      </c>
      <c r="AU255" s="17" t="s">
        <v>82</v>
      </c>
      <c r="AY255" s="17" t="s">
        <v>119</v>
      </c>
      <c r="BE255" s="172">
        <f>IF(N255="základní",J255,0)</f>
        <v>3744</v>
      </c>
      <c r="BF255" s="172">
        <f>IF(N255="snížená",J255,0)</f>
        <v>0</v>
      </c>
      <c r="BG255" s="172">
        <f>IF(N255="zákl. přenesená",J255,0)</f>
        <v>0</v>
      </c>
      <c r="BH255" s="172">
        <f>IF(N255="sníž. přenesená",J255,0)</f>
        <v>0</v>
      </c>
      <c r="BI255" s="172">
        <f>IF(N255="nulová",J255,0)</f>
        <v>0</v>
      </c>
      <c r="BJ255" s="17" t="s">
        <v>21</v>
      </c>
      <c r="BK255" s="172">
        <f>ROUND(I255*H255,2)</f>
        <v>3744</v>
      </c>
      <c r="BL255" s="17" t="s">
        <v>126</v>
      </c>
      <c r="BM255" s="17" t="s">
        <v>384</v>
      </c>
    </row>
    <row r="256" spans="2:65" s="1" customFormat="1" ht="94.5" x14ac:dyDescent="0.3">
      <c r="B256" s="31"/>
      <c r="C256" s="53"/>
      <c r="D256" s="173" t="s">
        <v>128</v>
      </c>
      <c r="E256" s="53"/>
      <c r="F256" s="174" t="s">
        <v>378</v>
      </c>
      <c r="G256" s="53"/>
      <c r="H256" s="53"/>
      <c r="I256" s="53"/>
      <c r="J256" s="53"/>
      <c r="K256" s="53"/>
      <c r="L256" s="51"/>
      <c r="M256" s="68"/>
      <c r="N256" s="32"/>
      <c r="O256" s="32"/>
      <c r="P256" s="32"/>
      <c r="Q256" s="32"/>
      <c r="R256" s="32"/>
      <c r="S256" s="32"/>
      <c r="T256" s="69"/>
      <c r="AT256" s="17" t="s">
        <v>128</v>
      </c>
      <c r="AU256" s="17" t="s">
        <v>82</v>
      </c>
    </row>
    <row r="257" spans="2:65" s="11" customFormat="1" ht="13.5" x14ac:dyDescent="0.3">
      <c r="B257" s="175"/>
      <c r="C257" s="176"/>
      <c r="D257" s="177" t="s">
        <v>130</v>
      </c>
      <c r="E257" s="178" t="s">
        <v>20</v>
      </c>
      <c r="F257" s="179" t="s">
        <v>380</v>
      </c>
      <c r="G257" s="176"/>
      <c r="H257" s="180">
        <v>24</v>
      </c>
      <c r="I257" s="176"/>
      <c r="J257" s="176"/>
      <c r="K257" s="176"/>
      <c r="L257" s="181"/>
      <c r="M257" s="182"/>
      <c r="N257" s="183"/>
      <c r="O257" s="183"/>
      <c r="P257" s="183"/>
      <c r="Q257" s="183"/>
      <c r="R257" s="183"/>
      <c r="S257" s="183"/>
      <c r="T257" s="184"/>
      <c r="AT257" s="185" t="s">
        <v>130</v>
      </c>
      <c r="AU257" s="185" t="s">
        <v>82</v>
      </c>
      <c r="AV257" s="11" t="s">
        <v>82</v>
      </c>
      <c r="AW257" s="11" t="s">
        <v>36</v>
      </c>
      <c r="AX257" s="11" t="s">
        <v>21</v>
      </c>
      <c r="AY257" s="185" t="s">
        <v>119</v>
      </c>
    </row>
    <row r="258" spans="2:65" s="1" customFormat="1" ht="31.5" customHeight="1" x14ac:dyDescent="0.3">
      <c r="B258" s="31"/>
      <c r="C258" s="162" t="s">
        <v>385</v>
      </c>
      <c r="D258" s="162" t="s">
        <v>121</v>
      </c>
      <c r="E258" s="163" t="s">
        <v>386</v>
      </c>
      <c r="F258" s="164" t="s">
        <v>387</v>
      </c>
      <c r="G258" s="165" t="s">
        <v>303</v>
      </c>
      <c r="H258" s="166">
        <v>24</v>
      </c>
      <c r="I258" s="167">
        <v>155</v>
      </c>
      <c r="J258" s="167">
        <f>ROUND(I258*H258,2)</f>
        <v>3720</v>
      </c>
      <c r="K258" s="164" t="s">
        <v>125</v>
      </c>
      <c r="L258" s="51"/>
      <c r="M258" s="168" t="s">
        <v>20</v>
      </c>
      <c r="N258" s="169" t="s">
        <v>44</v>
      </c>
      <c r="O258" s="170">
        <v>0.65200000000000002</v>
      </c>
      <c r="P258" s="170">
        <f>O258*H258</f>
        <v>15.648</v>
      </c>
      <c r="Q258" s="170">
        <v>0</v>
      </c>
      <c r="R258" s="170">
        <f>Q258*H258</f>
        <v>0</v>
      </c>
      <c r="S258" s="170">
        <v>0</v>
      </c>
      <c r="T258" s="171">
        <f>S258*H258</f>
        <v>0</v>
      </c>
      <c r="AR258" s="17" t="s">
        <v>126</v>
      </c>
      <c r="AT258" s="17" t="s">
        <v>121</v>
      </c>
      <c r="AU258" s="17" t="s">
        <v>82</v>
      </c>
      <c r="AY258" s="17" t="s">
        <v>119</v>
      </c>
      <c r="BE258" s="172">
        <f>IF(N258="základní",J258,0)</f>
        <v>3720</v>
      </c>
      <c r="BF258" s="172">
        <f>IF(N258="snížená",J258,0)</f>
        <v>0</v>
      </c>
      <c r="BG258" s="172">
        <f>IF(N258="zákl. přenesená",J258,0)</f>
        <v>0</v>
      </c>
      <c r="BH258" s="172">
        <f>IF(N258="sníž. přenesená",J258,0)</f>
        <v>0</v>
      </c>
      <c r="BI258" s="172">
        <f>IF(N258="nulová",J258,0)</f>
        <v>0</v>
      </c>
      <c r="BJ258" s="17" t="s">
        <v>21</v>
      </c>
      <c r="BK258" s="172">
        <f>ROUND(I258*H258,2)</f>
        <v>3720</v>
      </c>
      <c r="BL258" s="17" t="s">
        <v>126</v>
      </c>
      <c r="BM258" s="17" t="s">
        <v>388</v>
      </c>
    </row>
    <row r="259" spans="2:65" s="1" customFormat="1" ht="148.5" x14ac:dyDescent="0.3">
      <c r="B259" s="31"/>
      <c r="C259" s="53"/>
      <c r="D259" s="173" t="s">
        <v>128</v>
      </c>
      <c r="E259" s="53"/>
      <c r="F259" s="174" t="s">
        <v>389</v>
      </c>
      <c r="G259" s="53"/>
      <c r="H259" s="53"/>
      <c r="I259" s="53"/>
      <c r="J259" s="53"/>
      <c r="K259" s="53"/>
      <c r="L259" s="51"/>
      <c r="M259" s="68"/>
      <c r="N259" s="32"/>
      <c r="O259" s="32"/>
      <c r="P259" s="32"/>
      <c r="Q259" s="32"/>
      <c r="R259" s="32"/>
      <c r="S259" s="32"/>
      <c r="T259" s="69"/>
      <c r="AT259" s="17" t="s">
        <v>128</v>
      </c>
      <c r="AU259" s="17" t="s">
        <v>82</v>
      </c>
    </row>
    <row r="260" spans="2:65" s="11" customFormat="1" ht="13.5" x14ac:dyDescent="0.3">
      <c r="B260" s="175"/>
      <c r="C260" s="176"/>
      <c r="D260" s="177" t="s">
        <v>130</v>
      </c>
      <c r="E260" s="178" t="s">
        <v>20</v>
      </c>
      <c r="F260" s="179" t="s">
        <v>237</v>
      </c>
      <c r="G260" s="176"/>
      <c r="H260" s="180">
        <v>24</v>
      </c>
      <c r="I260" s="176"/>
      <c r="J260" s="176"/>
      <c r="K260" s="176"/>
      <c r="L260" s="181"/>
      <c r="M260" s="182"/>
      <c r="N260" s="183"/>
      <c r="O260" s="183"/>
      <c r="P260" s="183"/>
      <c r="Q260" s="183"/>
      <c r="R260" s="183"/>
      <c r="S260" s="183"/>
      <c r="T260" s="184"/>
      <c r="AT260" s="185" t="s">
        <v>130</v>
      </c>
      <c r="AU260" s="185" t="s">
        <v>82</v>
      </c>
      <c r="AV260" s="11" t="s">
        <v>82</v>
      </c>
      <c r="AW260" s="11" t="s">
        <v>36</v>
      </c>
      <c r="AX260" s="11" t="s">
        <v>21</v>
      </c>
      <c r="AY260" s="185" t="s">
        <v>119</v>
      </c>
    </row>
    <row r="261" spans="2:65" s="1" customFormat="1" ht="44.25" customHeight="1" x14ac:dyDescent="0.3">
      <c r="B261" s="31"/>
      <c r="C261" s="162" t="s">
        <v>390</v>
      </c>
      <c r="D261" s="162" t="s">
        <v>121</v>
      </c>
      <c r="E261" s="163" t="s">
        <v>391</v>
      </c>
      <c r="F261" s="164" t="s">
        <v>392</v>
      </c>
      <c r="G261" s="165" t="s">
        <v>303</v>
      </c>
      <c r="H261" s="166">
        <v>2146.5059999999999</v>
      </c>
      <c r="I261" s="167">
        <v>260</v>
      </c>
      <c r="J261" s="167">
        <f>ROUND(I261*H261,2)</f>
        <v>558091.56000000006</v>
      </c>
      <c r="K261" s="164" t="s">
        <v>125</v>
      </c>
      <c r="L261" s="51"/>
      <c r="M261" s="168" t="s">
        <v>20</v>
      </c>
      <c r="N261" s="169" t="s">
        <v>44</v>
      </c>
      <c r="O261" s="170">
        <v>8.3000000000000004E-2</v>
      </c>
      <c r="P261" s="170">
        <f>O261*H261</f>
        <v>178.159998</v>
      </c>
      <c r="Q261" s="170">
        <v>0</v>
      </c>
      <c r="R261" s="170">
        <f>Q261*H261</f>
        <v>0</v>
      </c>
      <c r="S261" s="170">
        <v>0</v>
      </c>
      <c r="T261" s="171">
        <f>S261*H261</f>
        <v>0</v>
      </c>
      <c r="AR261" s="17" t="s">
        <v>126</v>
      </c>
      <c r="AT261" s="17" t="s">
        <v>121</v>
      </c>
      <c r="AU261" s="17" t="s">
        <v>82</v>
      </c>
      <c r="AY261" s="17" t="s">
        <v>119</v>
      </c>
      <c r="BE261" s="172">
        <f>IF(N261="základní",J261,0)</f>
        <v>558091.56000000006</v>
      </c>
      <c r="BF261" s="172">
        <f>IF(N261="snížená",J261,0)</f>
        <v>0</v>
      </c>
      <c r="BG261" s="172">
        <f>IF(N261="zákl. přenesená",J261,0)</f>
        <v>0</v>
      </c>
      <c r="BH261" s="172">
        <f>IF(N261="sníž. přenesená",J261,0)</f>
        <v>0</v>
      </c>
      <c r="BI261" s="172">
        <f>IF(N261="nulová",J261,0)</f>
        <v>0</v>
      </c>
      <c r="BJ261" s="17" t="s">
        <v>21</v>
      </c>
      <c r="BK261" s="172">
        <f>ROUND(I261*H261,2)</f>
        <v>558091.56000000006</v>
      </c>
      <c r="BL261" s="17" t="s">
        <v>126</v>
      </c>
      <c r="BM261" s="17" t="s">
        <v>393</v>
      </c>
    </row>
    <row r="262" spans="2:65" s="1" customFormat="1" ht="189" x14ac:dyDescent="0.3">
      <c r="B262" s="31"/>
      <c r="C262" s="53"/>
      <c r="D262" s="173" t="s">
        <v>128</v>
      </c>
      <c r="E262" s="53"/>
      <c r="F262" s="174" t="s">
        <v>394</v>
      </c>
      <c r="G262" s="53"/>
      <c r="H262" s="53"/>
      <c r="I262" s="53"/>
      <c r="J262" s="53"/>
      <c r="K262" s="53"/>
      <c r="L262" s="51"/>
      <c r="M262" s="68"/>
      <c r="N262" s="32"/>
      <c r="O262" s="32"/>
      <c r="P262" s="32"/>
      <c r="Q262" s="32"/>
      <c r="R262" s="32"/>
      <c r="S262" s="32"/>
      <c r="T262" s="69"/>
      <c r="AT262" s="17" t="s">
        <v>128</v>
      </c>
      <c r="AU262" s="17" t="s">
        <v>82</v>
      </c>
    </row>
    <row r="263" spans="2:65" s="11" customFormat="1" ht="13.5" x14ac:dyDescent="0.3">
      <c r="B263" s="175"/>
      <c r="C263" s="176"/>
      <c r="D263" s="173" t="s">
        <v>130</v>
      </c>
      <c r="E263" s="206" t="s">
        <v>20</v>
      </c>
      <c r="F263" s="207" t="s">
        <v>395</v>
      </c>
      <c r="G263" s="176"/>
      <c r="H263" s="208">
        <v>1897.0640000000001</v>
      </c>
      <c r="I263" s="176"/>
      <c r="J263" s="176"/>
      <c r="K263" s="176"/>
      <c r="L263" s="181"/>
      <c r="M263" s="182"/>
      <c r="N263" s="183"/>
      <c r="O263" s="183"/>
      <c r="P263" s="183"/>
      <c r="Q263" s="183"/>
      <c r="R263" s="183"/>
      <c r="S263" s="183"/>
      <c r="T263" s="184"/>
      <c r="AT263" s="185" t="s">
        <v>130</v>
      </c>
      <c r="AU263" s="185" t="s">
        <v>82</v>
      </c>
      <c r="AV263" s="11" t="s">
        <v>82</v>
      </c>
      <c r="AW263" s="11" t="s">
        <v>36</v>
      </c>
      <c r="AX263" s="11" t="s">
        <v>73</v>
      </c>
      <c r="AY263" s="185" t="s">
        <v>119</v>
      </c>
    </row>
    <row r="264" spans="2:65" s="11" customFormat="1" ht="13.5" x14ac:dyDescent="0.3">
      <c r="B264" s="175"/>
      <c r="C264" s="176"/>
      <c r="D264" s="173" t="s">
        <v>130</v>
      </c>
      <c r="E264" s="206" t="s">
        <v>20</v>
      </c>
      <c r="F264" s="207" t="s">
        <v>396</v>
      </c>
      <c r="G264" s="176"/>
      <c r="H264" s="208">
        <v>210.3</v>
      </c>
      <c r="I264" s="176"/>
      <c r="J264" s="176"/>
      <c r="K264" s="176"/>
      <c r="L264" s="181"/>
      <c r="M264" s="182"/>
      <c r="N264" s="183"/>
      <c r="O264" s="183"/>
      <c r="P264" s="183"/>
      <c r="Q264" s="183"/>
      <c r="R264" s="183"/>
      <c r="S264" s="183"/>
      <c r="T264" s="184"/>
      <c r="AT264" s="185" t="s">
        <v>130</v>
      </c>
      <c r="AU264" s="185" t="s">
        <v>82</v>
      </c>
      <c r="AV264" s="11" t="s">
        <v>82</v>
      </c>
      <c r="AW264" s="11" t="s">
        <v>36</v>
      </c>
      <c r="AX264" s="11" t="s">
        <v>73</v>
      </c>
      <c r="AY264" s="185" t="s">
        <v>119</v>
      </c>
    </row>
    <row r="265" spans="2:65" s="11" customFormat="1" ht="13.5" x14ac:dyDescent="0.3">
      <c r="B265" s="175"/>
      <c r="C265" s="176"/>
      <c r="D265" s="177" t="s">
        <v>130</v>
      </c>
      <c r="E265" s="178" t="s">
        <v>20</v>
      </c>
      <c r="F265" s="179" t="s">
        <v>341</v>
      </c>
      <c r="G265" s="176"/>
      <c r="H265" s="180">
        <v>39.142000000000003</v>
      </c>
      <c r="I265" s="176"/>
      <c r="J265" s="176"/>
      <c r="K265" s="176"/>
      <c r="L265" s="181"/>
      <c r="M265" s="182"/>
      <c r="N265" s="183"/>
      <c r="O265" s="183"/>
      <c r="P265" s="183"/>
      <c r="Q265" s="183"/>
      <c r="R265" s="183"/>
      <c r="S265" s="183"/>
      <c r="T265" s="184"/>
      <c r="AT265" s="185" t="s">
        <v>130</v>
      </c>
      <c r="AU265" s="185" t="s">
        <v>82</v>
      </c>
      <c r="AV265" s="11" t="s">
        <v>82</v>
      </c>
      <c r="AW265" s="11" t="s">
        <v>36</v>
      </c>
      <c r="AX265" s="11" t="s">
        <v>73</v>
      </c>
      <c r="AY265" s="185" t="s">
        <v>119</v>
      </c>
    </row>
    <row r="266" spans="2:65" s="1" customFormat="1" ht="44.25" customHeight="1" x14ac:dyDescent="0.3">
      <c r="B266" s="31"/>
      <c r="C266" s="162" t="s">
        <v>397</v>
      </c>
      <c r="D266" s="162" t="s">
        <v>121</v>
      </c>
      <c r="E266" s="163" t="s">
        <v>398</v>
      </c>
      <c r="F266" s="164" t="s">
        <v>399</v>
      </c>
      <c r="G266" s="165" t="s">
        <v>303</v>
      </c>
      <c r="H266" s="166">
        <v>10732.53</v>
      </c>
      <c r="I266" s="167">
        <v>20.3</v>
      </c>
      <c r="J266" s="167">
        <f>ROUND(I266*H266,2)</f>
        <v>217870.36</v>
      </c>
      <c r="K266" s="164" t="s">
        <v>125</v>
      </c>
      <c r="L266" s="51"/>
      <c r="M266" s="168" t="s">
        <v>20</v>
      </c>
      <c r="N266" s="169" t="s">
        <v>44</v>
      </c>
      <c r="O266" s="170">
        <v>4.0000000000000001E-3</v>
      </c>
      <c r="P266" s="170">
        <f>O266*H266</f>
        <v>42.930120000000002</v>
      </c>
      <c r="Q266" s="170">
        <v>0</v>
      </c>
      <c r="R266" s="170">
        <f>Q266*H266</f>
        <v>0</v>
      </c>
      <c r="S266" s="170">
        <v>0</v>
      </c>
      <c r="T266" s="171">
        <f>S266*H266</f>
        <v>0</v>
      </c>
      <c r="AR266" s="17" t="s">
        <v>126</v>
      </c>
      <c r="AT266" s="17" t="s">
        <v>121</v>
      </c>
      <c r="AU266" s="17" t="s">
        <v>82</v>
      </c>
      <c r="AY266" s="17" t="s">
        <v>119</v>
      </c>
      <c r="BE266" s="172">
        <f>IF(N266="základní",J266,0)</f>
        <v>217870.36</v>
      </c>
      <c r="BF266" s="172">
        <f>IF(N266="snížená",J266,0)</f>
        <v>0</v>
      </c>
      <c r="BG266" s="172">
        <f>IF(N266="zákl. přenesená",J266,0)</f>
        <v>0</v>
      </c>
      <c r="BH266" s="172">
        <f>IF(N266="sníž. přenesená",J266,0)</f>
        <v>0</v>
      </c>
      <c r="BI266" s="172">
        <f>IF(N266="nulová",J266,0)</f>
        <v>0</v>
      </c>
      <c r="BJ266" s="17" t="s">
        <v>21</v>
      </c>
      <c r="BK266" s="172">
        <f>ROUND(I266*H266,2)</f>
        <v>217870.36</v>
      </c>
      <c r="BL266" s="17" t="s">
        <v>126</v>
      </c>
      <c r="BM266" s="17" t="s">
        <v>400</v>
      </c>
    </row>
    <row r="267" spans="2:65" s="1" customFormat="1" ht="189" x14ac:dyDescent="0.3">
      <c r="B267" s="31"/>
      <c r="C267" s="53"/>
      <c r="D267" s="173" t="s">
        <v>128</v>
      </c>
      <c r="E267" s="53"/>
      <c r="F267" s="174" t="s">
        <v>394</v>
      </c>
      <c r="G267" s="53"/>
      <c r="H267" s="53"/>
      <c r="I267" s="53"/>
      <c r="J267" s="53"/>
      <c r="K267" s="53"/>
      <c r="L267" s="51"/>
      <c r="M267" s="68"/>
      <c r="N267" s="32"/>
      <c r="O267" s="32"/>
      <c r="P267" s="32"/>
      <c r="Q267" s="32"/>
      <c r="R267" s="32"/>
      <c r="S267" s="32"/>
      <c r="T267" s="69"/>
      <c r="AT267" s="17" t="s">
        <v>128</v>
      </c>
      <c r="AU267" s="17" t="s">
        <v>82</v>
      </c>
    </row>
    <row r="268" spans="2:65" s="11" customFormat="1" ht="13.5" x14ac:dyDescent="0.3">
      <c r="B268" s="175"/>
      <c r="C268" s="176"/>
      <c r="D268" s="177" t="s">
        <v>130</v>
      </c>
      <c r="E268" s="178" t="s">
        <v>20</v>
      </c>
      <c r="F268" s="179" t="s">
        <v>401</v>
      </c>
      <c r="G268" s="176"/>
      <c r="H268" s="180">
        <v>10732.53</v>
      </c>
      <c r="I268" s="176"/>
      <c r="J268" s="176"/>
      <c r="K268" s="176"/>
      <c r="L268" s="181"/>
      <c r="M268" s="182"/>
      <c r="N268" s="183"/>
      <c r="O268" s="183"/>
      <c r="P268" s="183"/>
      <c r="Q268" s="183"/>
      <c r="R268" s="183"/>
      <c r="S268" s="183"/>
      <c r="T268" s="184"/>
      <c r="AT268" s="185" t="s">
        <v>130</v>
      </c>
      <c r="AU268" s="185" t="s">
        <v>82</v>
      </c>
      <c r="AV268" s="11" t="s">
        <v>82</v>
      </c>
      <c r="AW268" s="11" t="s">
        <v>36</v>
      </c>
      <c r="AX268" s="11" t="s">
        <v>21</v>
      </c>
      <c r="AY268" s="185" t="s">
        <v>119</v>
      </c>
    </row>
    <row r="269" spans="2:65" s="1" customFormat="1" ht="22.5" customHeight="1" x14ac:dyDescent="0.3">
      <c r="B269" s="31"/>
      <c r="C269" s="162" t="s">
        <v>402</v>
      </c>
      <c r="D269" s="162" t="s">
        <v>121</v>
      </c>
      <c r="E269" s="163" t="s">
        <v>403</v>
      </c>
      <c r="F269" s="164" t="s">
        <v>404</v>
      </c>
      <c r="G269" s="165" t="s">
        <v>405</v>
      </c>
      <c r="H269" s="166">
        <v>3863.7109999999998</v>
      </c>
      <c r="I269" s="167">
        <v>131</v>
      </c>
      <c r="J269" s="167">
        <f>ROUND(I269*H269,2)</f>
        <v>506146.14</v>
      </c>
      <c r="K269" s="164" t="s">
        <v>125</v>
      </c>
      <c r="L269" s="51"/>
      <c r="M269" s="168" t="s">
        <v>20</v>
      </c>
      <c r="N269" s="169" t="s">
        <v>44</v>
      </c>
      <c r="O269" s="170">
        <v>0</v>
      </c>
      <c r="P269" s="170">
        <f>O269*H269</f>
        <v>0</v>
      </c>
      <c r="Q269" s="170">
        <v>0</v>
      </c>
      <c r="R269" s="170">
        <f>Q269*H269</f>
        <v>0</v>
      </c>
      <c r="S269" s="170">
        <v>0</v>
      </c>
      <c r="T269" s="171">
        <f>S269*H269</f>
        <v>0</v>
      </c>
      <c r="AR269" s="17" t="s">
        <v>126</v>
      </c>
      <c r="AT269" s="17" t="s">
        <v>121</v>
      </c>
      <c r="AU269" s="17" t="s">
        <v>82</v>
      </c>
      <c r="AY269" s="17" t="s">
        <v>119</v>
      </c>
      <c r="BE269" s="172">
        <f>IF(N269="základní",J269,0)</f>
        <v>506146.14</v>
      </c>
      <c r="BF269" s="172">
        <f>IF(N269="snížená",J269,0)</f>
        <v>0</v>
      </c>
      <c r="BG269" s="172">
        <f>IF(N269="zákl. přenesená",J269,0)</f>
        <v>0</v>
      </c>
      <c r="BH269" s="172">
        <f>IF(N269="sníž. přenesená",J269,0)</f>
        <v>0</v>
      </c>
      <c r="BI269" s="172">
        <f>IF(N269="nulová",J269,0)</f>
        <v>0</v>
      </c>
      <c r="BJ269" s="17" t="s">
        <v>21</v>
      </c>
      <c r="BK269" s="172">
        <f>ROUND(I269*H269,2)</f>
        <v>506146.14</v>
      </c>
      <c r="BL269" s="17" t="s">
        <v>126</v>
      </c>
      <c r="BM269" s="17" t="s">
        <v>406</v>
      </c>
    </row>
    <row r="270" spans="2:65" s="1" customFormat="1" ht="297" x14ac:dyDescent="0.3">
      <c r="B270" s="31"/>
      <c r="C270" s="53"/>
      <c r="D270" s="173" t="s">
        <v>128</v>
      </c>
      <c r="E270" s="53"/>
      <c r="F270" s="174" t="s">
        <v>407</v>
      </c>
      <c r="G270" s="53"/>
      <c r="H270" s="53"/>
      <c r="I270" s="53"/>
      <c r="J270" s="53"/>
      <c r="K270" s="53"/>
      <c r="L270" s="51"/>
      <c r="M270" s="68"/>
      <c r="N270" s="32"/>
      <c r="O270" s="32"/>
      <c r="P270" s="32"/>
      <c r="Q270" s="32"/>
      <c r="R270" s="32"/>
      <c r="S270" s="32"/>
      <c r="T270" s="69"/>
      <c r="AT270" s="17" t="s">
        <v>128</v>
      </c>
      <c r="AU270" s="17" t="s">
        <v>82</v>
      </c>
    </row>
    <row r="271" spans="2:65" s="11" customFormat="1" ht="13.5" x14ac:dyDescent="0.3">
      <c r="B271" s="175"/>
      <c r="C271" s="176"/>
      <c r="D271" s="177" t="s">
        <v>130</v>
      </c>
      <c r="E271" s="178" t="s">
        <v>20</v>
      </c>
      <c r="F271" s="179" t="s">
        <v>408</v>
      </c>
      <c r="G271" s="176"/>
      <c r="H271" s="180">
        <v>3863.7109999999998</v>
      </c>
      <c r="I271" s="176"/>
      <c r="J271" s="176"/>
      <c r="K271" s="176"/>
      <c r="L271" s="181"/>
      <c r="M271" s="182"/>
      <c r="N271" s="183"/>
      <c r="O271" s="183"/>
      <c r="P271" s="183"/>
      <c r="Q271" s="183"/>
      <c r="R271" s="183"/>
      <c r="S271" s="183"/>
      <c r="T271" s="184"/>
      <c r="AT271" s="185" t="s">
        <v>130</v>
      </c>
      <c r="AU271" s="185" t="s">
        <v>82</v>
      </c>
      <c r="AV271" s="11" t="s">
        <v>82</v>
      </c>
      <c r="AW271" s="11" t="s">
        <v>36</v>
      </c>
      <c r="AX271" s="11" t="s">
        <v>73</v>
      </c>
      <c r="AY271" s="185" t="s">
        <v>119</v>
      </c>
    </row>
    <row r="272" spans="2:65" s="1" customFormat="1" ht="31.5" customHeight="1" x14ac:dyDescent="0.3">
      <c r="B272" s="31"/>
      <c r="C272" s="162" t="s">
        <v>409</v>
      </c>
      <c r="D272" s="162" t="s">
        <v>121</v>
      </c>
      <c r="E272" s="163" t="s">
        <v>410</v>
      </c>
      <c r="F272" s="164" t="s">
        <v>411</v>
      </c>
      <c r="G272" s="165" t="s">
        <v>303</v>
      </c>
      <c r="H272" s="166">
        <v>61.695999999999998</v>
      </c>
      <c r="I272" s="167">
        <v>79.3</v>
      </c>
      <c r="J272" s="167">
        <f>ROUND(I272*H272,2)</f>
        <v>4892.49</v>
      </c>
      <c r="K272" s="164" t="s">
        <v>125</v>
      </c>
      <c r="L272" s="51"/>
      <c r="M272" s="168" t="s">
        <v>20</v>
      </c>
      <c r="N272" s="169" t="s">
        <v>44</v>
      </c>
      <c r="O272" s="170">
        <v>0.29899999999999999</v>
      </c>
      <c r="P272" s="170">
        <f>O272*H272</f>
        <v>18.447104</v>
      </c>
      <c r="Q272" s="170">
        <v>0</v>
      </c>
      <c r="R272" s="170">
        <f>Q272*H272</f>
        <v>0</v>
      </c>
      <c r="S272" s="170">
        <v>0</v>
      </c>
      <c r="T272" s="171">
        <f>S272*H272</f>
        <v>0</v>
      </c>
      <c r="AR272" s="17" t="s">
        <v>126</v>
      </c>
      <c r="AT272" s="17" t="s">
        <v>121</v>
      </c>
      <c r="AU272" s="17" t="s">
        <v>82</v>
      </c>
      <c r="AY272" s="17" t="s">
        <v>119</v>
      </c>
      <c r="BE272" s="172">
        <f>IF(N272="základní",J272,0)</f>
        <v>4892.49</v>
      </c>
      <c r="BF272" s="172">
        <f>IF(N272="snížená",J272,0)</f>
        <v>0</v>
      </c>
      <c r="BG272" s="172">
        <f>IF(N272="zákl. přenesená",J272,0)</f>
        <v>0</v>
      </c>
      <c r="BH272" s="172">
        <f>IF(N272="sníž. přenesená",J272,0)</f>
        <v>0</v>
      </c>
      <c r="BI272" s="172">
        <f>IF(N272="nulová",J272,0)</f>
        <v>0</v>
      </c>
      <c r="BJ272" s="17" t="s">
        <v>21</v>
      </c>
      <c r="BK272" s="172">
        <f>ROUND(I272*H272,2)</f>
        <v>4892.49</v>
      </c>
      <c r="BL272" s="17" t="s">
        <v>126</v>
      </c>
      <c r="BM272" s="17" t="s">
        <v>412</v>
      </c>
    </row>
    <row r="273" spans="2:65" s="1" customFormat="1" ht="409.5" x14ac:dyDescent="0.3">
      <c r="B273" s="31"/>
      <c r="C273" s="53"/>
      <c r="D273" s="173" t="s">
        <v>128</v>
      </c>
      <c r="E273" s="53"/>
      <c r="F273" s="174" t="s">
        <v>413</v>
      </c>
      <c r="G273" s="53"/>
      <c r="H273" s="53"/>
      <c r="I273" s="53"/>
      <c r="J273" s="53"/>
      <c r="K273" s="53"/>
      <c r="L273" s="51"/>
      <c r="M273" s="68"/>
      <c r="N273" s="32"/>
      <c r="O273" s="32"/>
      <c r="P273" s="32"/>
      <c r="Q273" s="32"/>
      <c r="R273" s="32"/>
      <c r="S273" s="32"/>
      <c r="T273" s="69"/>
      <c r="AT273" s="17" t="s">
        <v>128</v>
      </c>
      <c r="AU273" s="17" t="s">
        <v>82</v>
      </c>
    </row>
    <row r="274" spans="2:65" s="1" customFormat="1" ht="27" x14ac:dyDescent="0.3">
      <c r="B274" s="31"/>
      <c r="C274" s="53"/>
      <c r="D274" s="173" t="s">
        <v>137</v>
      </c>
      <c r="E274" s="53"/>
      <c r="F274" s="174" t="s">
        <v>414</v>
      </c>
      <c r="G274" s="53"/>
      <c r="H274" s="53"/>
      <c r="I274" s="53"/>
      <c r="J274" s="53"/>
      <c r="K274" s="53"/>
      <c r="L274" s="51"/>
      <c r="M274" s="68"/>
      <c r="N274" s="32"/>
      <c r="O274" s="32"/>
      <c r="P274" s="32"/>
      <c r="Q274" s="32"/>
      <c r="R274" s="32"/>
      <c r="S274" s="32"/>
      <c r="T274" s="69"/>
      <c r="AT274" s="17" t="s">
        <v>137</v>
      </c>
      <c r="AU274" s="17" t="s">
        <v>82</v>
      </c>
    </row>
    <row r="275" spans="2:65" s="12" customFormat="1" ht="13.5" x14ac:dyDescent="0.3">
      <c r="B275" s="196"/>
      <c r="C275" s="197"/>
      <c r="D275" s="173" t="s">
        <v>130</v>
      </c>
      <c r="E275" s="198" t="s">
        <v>20</v>
      </c>
      <c r="F275" s="199" t="s">
        <v>333</v>
      </c>
      <c r="G275" s="197"/>
      <c r="H275" s="200" t="s">
        <v>20</v>
      </c>
      <c r="I275" s="197"/>
      <c r="J275" s="197"/>
      <c r="K275" s="197"/>
      <c r="L275" s="201"/>
      <c r="M275" s="202"/>
      <c r="N275" s="203"/>
      <c r="O275" s="203"/>
      <c r="P275" s="203"/>
      <c r="Q275" s="203"/>
      <c r="R275" s="203"/>
      <c r="S275" s="203"/>
      <c r="T275" s="204"/>
      <c r="AT275" s="205" t="s">
        <v>130</v>
      </c>
      <c r="AU275" s="205" t="s">
        <v>82</v>
      </c>
      <c r="AV275" s="12" t="s">
        <v>21</v>
      </c>
      <c r="AW275" s="12" t="s">
        <v>36</v>
      </c>
      <c r="AX275" s="12" t="s">
        <v>73</v>
      </c>
      <c r="AY275" s="205" t="s">
        <v>119</v>
      </c>
    </row>
    <row r="276" spans="2:65" s="11" customFormat="1" ht="13.5" x14ac:dyDescent="0.3">
      <c r="B276" s="175"/>
      <c r="C276" s="176"/>
      <c r="D276" s="173" t="s">
        <v>130</v>
      </c>
      <c r="E276" s="206" t="s">
        <v>20</v>
      </c>
      <c r="F276" s="207" t="s">
        <v>415</v>
      </c>
      <c r="G276" s="176"/>
      <c r="H276" s="208">
        <v>14.022</v>
      </c>
      <c r="I276" s="176"/>
      <c r="J276" s="176"/>
      <c r="K276" s="176"/>
      <c r="L276" s="181"/>
      <c r="M276" s="182"/>
      <c r="N276" s="183"/>
      <c r="O276" s="183"/>
      <c r="P276" s="183"/>
      <c r="Q276" s="183"/>
      <c r="R276" s="183"/>
      <c r="S276" s="183"/>
      <c r="T276" s="184"/>
      <c r="AT276" s="185" t="s">
        <v>130</v>
      </c>
      <c r="AU276" s="185" t="s">
        <v>82</v>
      </c>
      <c r="AV276" s="11" t="s">
        <v>82</v>
      </c>
      <c r="AW276" s="11" t="s">
        <v>36</v>
      </c>
      <c r="AX276" s="11" t="s">
        <v>73</v>
      </c>
      <c r="AY276" s="185" t="s">
        <v>119</v>
      </c>
    </row>
    <row r="277" spans="2:65" s="12" customFormat="1" ht="13.5" x14ac:dyDescent="0.3">
      <c r="B277" s="196"/>
      <c r="C277" s="197"/>
      <c r="D277" s="173" t="s">
        <v>130</v>
      </c>
      <c r="E277" s="198" t="s">
        <v>20</v>
      </c>
      <c r="F277" s="199" t="s">
        <v>416</v>
      </c>
      <c r="G277" s="197"/>
      <c r="H277" s="200" t="s">
        <v>20</v>
      </c>
      <c r="I277" s="197"/>
      <c r="J277" s="197"/>
      <c r="K277" s="197"/>
      <c r="L277" s="201"/>
      <c r="M277" s="202"/>
      <c r="N277" s="203"/>
      <c r="O277" s="203"/>
      <c r="P277" s="203"/>
      <c r="Q277" s="203"/>
      <c r="R277" s="203"/>
      <c r="S277" s="203"/>
      <c r="T277" s="204"/>
      <c r="AT277" s="205" t="s">
        <v>130</v>
      </c>
      <c r="AU277" s="205" t="s">
        <v>82</v>
      </c>
      <c r="AV277" s="12" t="s">
        <v>21</v>
      </c>
      <c r="AW277" s="12" t="s">
        <v>36</v>
      </c>
      <c r="AX277" s="12" t="s">
        <v>73</v>
      </c>
      <c r="AY277" s="205" t="s">
        <v>119</v>
      </c>
    </row>
    <row r="278" spans="2:65" s="11" customFormat="1" ht="13.5" x14ac:dyDescent="0.3">
      <c r="B278" s="175"/>
      <c r="C278" s="176"/>
      <c r="D278" s="173" t="s">
        <v>130</v>
      </c>
      <c r="E278" s="206" t="s">
        <v>20</v>
      </c>
      <c r="F278" s="207" t="s">
        <v>417</v>
      </c>
      <c r="G278" s="176"/>
      <c r="H278" s="208">
        <v>7.8339999999999996</v>
      </c>
      <c r="I278" s="176"/>
      <c r="J278" s="176"/>
      <c r="K278" s="176"/>
      <c r="L278" s="181"/>
      <c r="M278" s="182"/>
      <c r="N278" s="183"/>
      <c r="O278" s="183"/>
      <c r="P278" s="183"/>
      <c r="Q278" s="183"/>
      <c r="R278" s="183"/>
      <c r="S278" s="183"/>
      <c r="T278" s="184"/>
      <c r="AT278" s="185" t="s">
        <v>130</v>
      </c>
      <c r="AU278" s="185" t="s">
        <v>82</v>
      </c>
      <c r="AV278" s="11" t="s">
        <v>82</v>
      </c>
      <c r="AW278" s="11" t="s">
        <v>36</v>
      </c>
      <c r="AX278" s="11" t="s">
        <v>73</v>
      </c>
      <c r="AY278" s="185" t="s">
        <v>119</v>
      </c>
    </row>
    <row r="279" spans="2:65" s="12" customFormat="1" ht="13.5" x14ac:dyDescent="0.3">
      <c r="B279" s="196"/>
      <c r="C279" s="197"/>
      <c r="D279" s="173" t="s">
        <v>130</v>
      </c>
      <c r="E279" s="198" t="s">
        <v>20</v>
      </c>
      <c r="F279" s="199" t="s">
        <v>335</v>
      </c>
      <c r="G279" s="197"/>
      <c r="H279" s="200" t="s">
        <v>20</v>
      </c>
      <c r="I279" s="197"/>
      <c r="J279" s="197"/>
      <c r="K279" s="197"/>
      <c r="L279" s="201"/>
      <c r="M279" s="202"/>
      <c r="N279" s="203"/>
      <c r="O279" s="203"/>
      <c r="P279" s="203"/>
      <c r="Q279" s="203"/>
      <c r="R279" s="203"/>
      <c r="S279" s="203"/>
      <c r="T279" s="204"/>
      <c r="AT279" s="205" t="s">
        <v>130</v>
      </c>
      <c r="AU279" s="205" t="s">
        <v>82</v>
      </c>
      <c r="AV279" s="12" t="s">
        <v>21</v>
      </c>
      <c r="AW279" s="12" t="s">
        <v>36</v>
      </c>
      <c r="AX279" s="12" t="s">
        <v>73</v>
      </c>
      <c r="AY279" s="205" t="s">
        <v>119</v>
      </c>
    </row>
    <row r="280" spans="2:65" s="11" customFormat="1" ht="13.5" x14ac:dyDescent="0.3">
      <c r="B280" s="175"/>
      <c r="C280" s="176"/>
      <c r="D280" s="173" t="s">
        <v>130</v>
      </c>
      <c r="E280" s="206" t="s">
        <v>20</v>
      </c>
      <c r="F280" s="207" t="s">
        <v>418</v>
      </c>
      <c r="G280" s="176"/>
      <c r="H280" s="208">
        <v>15.84</v>
      </c>
      <c r="I280" s="176"/>
      <c r="J280" s="176"/>
      <c r="K280" s="176"/>
      <c r="L280" s="181"/>
      <c r="M280" s="182"/>
      <c r="N280" s="183"/>
      <c r="O280" s="183"/>
      <c r="P280" s="183"/>
      <c r="Q280" s="183"/>
      <c r="R280" s="183"/>
      <c r="S280" s="183"/>
      <c r="T280" s="184"/>
      <c r="AT280" s="185" t="s">
        <v>130</v>
      </c>
      <c r="AU280" s="185" t="s">
        <v>82</v>
      </c>
      <c r="AV280" s="11" t="s">
        <v>82</v>
      </c>
      <c r="AW280" s="11" t="s">
        <v>36</v>
      </c>
      <c r="AX280" s="11" t="s">
        <v>73</v>
      </c>
      <c r="AY280" s="185" t="s">
        <v>119</v>
      </c>
    </row>
    <row r="281" spans="2:65" s="12" customFormat="1" ht="13.5" x14ac:dyDescent="0.3">
      <c r="B281" s="196"/>
      <c r="C281" s="197"/>
      <c r="D281" s="173" t="s">
        <v>130</v>
      </c>
      <c r="E281" s="198" t="s">
        <v>20</v>
      </c>
      <c r="F281" s="199" t="s">
        <v>419</v>
      </c>
      <c r="G281" s="197"/>
      <c r="H281" s="200" t="s">
        <v>20</v>
      </c>
      <c r="I281" s="197"/>
      <c r="J281" s="197"/>
      <c r="K281" s="197"/>
      <c r="L281" s="201"/>
      <c r="M281" s="202"/>
      <c r="N281" s="203"/>
      <c r="O281" s="203"/>
      <c r="P281" s="203"/>
      <c r="Q281" s="203"/>
      <c r="R281" s="203"/>
      <c r="S281" s="203"/>
      <c r="T281" s="204"/>
      <c r="AT281" s="205" t="s">
        <v>130</v>
      </c>
      <c r="AU281" s="205" t="s">
        <v>82</v>
      </c>
      <c r="AV281" s="12" t="s">
        <v>21</v>
      </c>
      <c r="AW281" s="12" t="s">
        <v>36</v>
      </c>
      <c r="AX281" s="12" t="s">
        <v>73</v>
      </c>
      <c r="AY281" s="205" t="s">
        <v>119</v>
      </c>
    </row>
    <row r="282" spans="2:65" s="11" customFormat="1" ht="13.5" x14ac:dyDescent="0.3">
      <c r="B282" s="175"/>
      <c r="C282" s="176"/>
      <c r="D282" s="173" t="s">
        <v>130</v>
      </c>
      <c r="E282" s="206" t="s">
        <v>20</v>
      </c>
      <c r="F282" s="207" t="s">
        <v>237</v>
      </c>
      <c r="G282" s="176"/>
      <c r="H282" s="208">
        <v>24</v>
      </c>
      <c r="I282" s="176"/>
      <c r="J282" s="176"/>
      <c r="K282" s="176"/>
      <c r="L282" s="181"/>
      <c r="M282" s="182"/>
      <c r="N282" s="183"/>
      <c r="O282" s="183"/>
      <c r="P282" s="183"/>
      <c r="Q282" s="183"/>
      <c r="R282" s="183"/>
      <c r="S282" s="183"/>
      <c r="T282" s="184"/>
      <c r="AT282" s="185" t="s">
        <v>130</v>
      </c>
      <c r="AU282" s="185" t="s">
        <v>82</v>
      </c>
      <c r="AV282" s="11" t="s">
        <v>82</v>
      </c>
      <c r="AW282" s="11" t="s">
        <v>36</v>
      </c>
      <c r="AX282" s="11" t="s">
        <v>73</v>
      </c>
      <c r="AY282" s="185" t="s">
        <v>119</v>
      </c>
    </row>
    <row r="283" spans="2:65" s="13" customFormat="1" ht="13.5" x14ac:dyDescent="0.3">
      <c r="B283" s="209"/>
      <c r="C283" s="210"/>
      <c r="D283" s="177" t="s">
        <v>130</v>
      </c>
      <c r="E283" s="211" t="s">
        <v>20</v>
      </c>
      <c r="F283" s="212" t="s">
        <v>255</v>
      </c>
      <c r="G283" s="210"/>
      <c r="H283" s="213">
        <v>61.695999999999998</v>
      </c>
      <c r="I283" s="210"/>
      <c r="J283" s="210"/>
      <c r="K283" s="210"/>
      <c r="L283" s="214"/>
      <c r="M283" s="215"/>
      <c r="N283" s="216"/>
      <c r="O283" s="216"/>
      <c r="P283" s="216"/>
      <c r="Q283" s="216"/>
      <c r="R283" s="216"/>
      <c r="S283" s="216"/>
      <c r="T283" s="217"/>
      <c r="AT283" s="218" t="s">
        <v>130</v>
      </c>
      <c r="AU283" s="218" t="s">
        <v>82</v>
      </c>
      <c r="AV283" s="13" t="s">
        <v>126</v>
      </c>
      <c r="AW283" s="13" t="s">
        <v>36</v>
      </c>
      <c r="AX283" s="13" t="s">
        <v>21</v>
      </c>
      <c r="AY283" s="218" t="s">
        <v>119</v>
      </c>
    </row>
    <row r="284" spans="2:65" s="1" customFormat="1" ht="31.5" customHeight="1" x14ac:dyDescent="0.3">
      <c r="B284" s="31"/>
      <c r="C284" s="186" t="s">
        <v>420</v>
      </c>
      <c r="D284" s="186" t="s">
        <v>197</v>
      </c>
      <c r="E284" s="187" t="s">
        <v>421</v>
      </c>
      <c r="F284" s="188" t="s">
        <v>422</v>
      </c>
      <c r="G284" s="189" t="s">
        <v>405</v>
      </c>
      <c r="H284" s="190">
        <v>75.391999999999996</v>
      </c>
      <c r="I284" s="191">
        <v>279.8</v>
      </c>
      <c r="J284" s="191">
        <f>ROUND(I284*H284,2)</f>
        <v>21094.68</v>
      </c>
      <c r="K284" s="188" t="s">
        <v>125</v>
      </c>
      <c r="L284" s="192"/>
      <c r="M284" s="193" t="s">
        <v>20</v>
      </c>
      <c r="N284" s="194" t="s">
        <v>44</v>
      </c>
      <c r="O284" s="170">
        <v>0</v>
      </c>
      <c r="P284" s="170">
        <f>O284*H284</f>
        <v>0</v>
      </c>
      <c r="Q284" s="170">
        <v>1</v>
      </c>
      <c r="R284" s="170">
        <f>Q284*H284</f>
        <v>75.391999999999996</v>
      </c>
      <c r="S284" s="170">
        <v>0</v>
      </c>
      <c r="T284" s="171">
        <f>S284*H284</f>
        <v>0</v>
      </c>
      <c r="AR284" s="17" t="s">
        <v>163</v>
      </c>
      <c r="AT284" s="17" t="s">
        <v>197</v>
      </c>
      <c r="AU284" s="17" t="s">
        <v>82</v>
      </c>
      <c r="AY284" s="17" t="s">
        <v>119</v>
      </c>
      <c r="BE284" s="172">
        <f>IF(N284="základní",J284,0)</f>
        <v>21094.68</v>
      </c>
      <c r="BF284" s="172">
        <f>IF(N284="snížená",J284,0)</f>
        <v>0</v>
      </c>
      <c r="BG284" s="172">
        <f>IF(N284="zákl. přenesená",J284,0)</f>
        <v>0</v>
      </c>
      <c r="BH284" s="172">
        <f>IF(N284="sníž. přenesená",J284,0)</f>
        <v>0</v>
      </c>
      <c r="BI284" s="172">
        <f>IF(N284="nulová",J284,0)</f>
        <v>0</v>
      </c>
      <c r="BJ284" s="17" t="s">
        <v>21</v>
      </c>
      <c r="BK284" s="172">
        <f>ROUND(I284*H284,2)</f>
        <v>21094.68</v>
      </c>
      <c r="BL284" s="17" t="s">
        <v>126</v>
      </c>
      <c r="BM284" s="17" t="s">
        <v>423</v>
      </c>
    </row>
    <row r="285" spans="2:65" s="11" customFormat="1" ht="13.5" x14ac:dyDescent="0.3">
      <c r="B285" s="175"/>
      <c r="C285" s="176"/>
      <c r="D285" s="177" t="s">
        <v>130</v>
      </c>
      <c r="E285" s="178" t="s">
        <v>20</v>
      </c>
      <c r="F285" s="179" t="s">
        <v>424</v>
      </c>
      <c r="G285" s="176"/>
      <c r="H285" s="180">
        <v>75.391999999999996</v>
      </c>
      <c r="I285" s="176"/>
      <c r="J285" s="176"/>
      <c r="K285" s="176"/>
      <c r="L285" s="181"/>
      <c r="M285" s="182"/>
      <c r="N285" s="183"/>
      <c r="O285" s="183"/>
      <c r="P285" s="183"/>
      <c r="Q285" s="183"/>
      <c r="R285" s="183"/>
      <c r="S285" s="183"/>
      <c r="T285" s="184"/>
      <c r="AT285" s="185" t="s">
        <v>130</v>
      </c>
      <c r="AU285" s="185" t="s">
        <v>82</v>
      </c>
      <c r="AV285" s="11" t="s">
        <v>82</v>
      </c>
      <c r="AW285" s="11" t="s">
        <v>36</v>
      </c>
      <c r="AX285" s="11" t="s">
        <v>73</v>
      </c>
      <c r="AY285" s="185" t="s">
        <v>119</v>
      </c>
    </row>
    <row r="286" spans="2:65" s="1" customFormat="1" ht="44.25" customHeight="1" x14ac:dyDescent="0.3">
      <c r="B286" s="31"/>
      <c r="C286" s="162" t="s">
        <v>425</v>
      </c>
      <c r="D286" s="162" t="s">
        <v>121</v>
      </c>
      <c r="E286" s="163" t="s">
        <v>426</v>
      </c>
      <c r="F286" s="164" t="s">
        <v>427</v>
      </c>
      <c r="G286" s="165" t="s">
        <v>303</v>
      </c>
      <c r="H286" s="166">
        <v>9.2479999999999993</v>
      </c>
      <c r="I286" s="167">
        <v>188</v>
      </c>
      <c r="J286" s="167">
        <f>ROUND(I286*H286,2)</f>
        <v>1738.62</v>
      </c>
      <c r="K286" s="164" t="s">
        <v>125</v>
      </c>
      <c r="L286" s="51"/>
      <c r="M286" s="168" t="s">
        <v>20</v>
      </c>
      <c r="N286" s="169" t="s">
        <v>44</v>
      </c>
      <c r="O286" s="170">
        <v>0.28599999999999998</v>
      </c>
      <c r="P286" s="170">
        <f>O286*H286</f>
        <v>2.6449279999999997</v>
      </c>
      <c r="Q286" s="170">
        <v>0</v>
      </c>
      <c r="R286" s="170">
        <f>Q286*H286</f>
        <v>0</v>
      </c>
      <c r="S286" s="170">
        <v>0</v>
      </c>
      <c r="T286" s="171">
        <f>S286*H286</f>
        <v>0</v>
      </c>
      <c r="AR286" s="17" t="s">
        <v>126</v>
      </c>
      <c r="AT286" s="17" t="s">
        <v>121</v>
      </c>
      <c r="AU286" s="17" t="s">
        <v>82</v>
      </c>
      <c r="AY286" s="17" t="s">
        <v>119</v>
      </c>
      <c r="BE286" s="172">
        <f>IF(N286="základní",J286,0)</f>
        <v>1738.62</v>
      </c>
      <c r="BF286" s="172">
        <f>IF(N286="snížená",J286,0)</f>
        <v>0</v>
      </c>
      <c r="BG286" s="172">
        <f>IF(N286="zákl. přenesená",J286,0)</f>
        <v>0</v>
      </c>
      <c r="BH286" s="172">
        <f>IF(N286="sníž. přenesená",J286,0)</f>
        <v>0</v>
      </c>
      <c r="BI286" s="172">
        <f>IF(N286="nulová",J286,0)</f>
        <v>0</v>
      </c>
      <c r="BJ286" s="17" t="s">
        <v>21</v>
      </c>
      <c r="BK286" s="172">
        <f>ROUND(I286*H286,2)</f>
        <v>1738.62</v>
      </c>
      <c r="BL286" s="17" t="s">
        <v>126</v>
      </c>
      <c r="BM286" s="17" t="s">
        <v>428</v>
      </c>
    </row>
    <row r="287" spans="2:65" s="1" customFormat="1" ht="108" x14ac:dyDescent="0.3">
      <c r="B287" s="31"/>
      <c r="C287" s="53"/>
      <c r="D287" s="173" t="s">
        <v>128</v>
      </c>
      <c r="E287" s="53"/>
      <c r="F287" s="174" t="s">
        <v>429</v>
      </c>
      <c r="G287" s="53"/>
      <c r="H287" s="53"/>
      <c r="I287" s="53"/>
      <c r="J287" s="53"/>
      <c r="K287" s="53"/>
      <c r="L287" s="51"/>
      <c r="M287" s="68"/>
      <c r="N287" s="32"/>
      <c r="O287" s="32"/>
      <c r="P287" s="32"/>
      <c r="Q287" s="32"/>
      <c r="R287" s="32"/>
      <c r="S287" s="32"/>
      <c r="T287" s="69"/>
      <c r="AT287" s="17" t="s">
        <v>128</v>
      </c>
      <c r="AU287" s="17" t="s">
        <v>82</v>
      </c>
    </row>
    <row r="288" spans="2:65" s="12" customFormat="1" ht="13.5" x14ac:dyDescent="0.3">
      <c r="B288" s="196"/>
      <c r="C288" s="197"/>
      <c r="D288" s="173" t="s">
        <v>130</v>
      </c>
      <c r="E288" s="198" t="s">
        <v>20</v>
      </c>
      <c r="F288" s="199" t="s">
        <v>333</v>
      </c>
      <c r="G288" s="197"/>
      <c r="H288" s="200" t="s">
        <v>20</v>
      </c>
      <c r="I288" s="197"/>
      <c r="J288" s="197"/>
      <c r="K288" s="197"/>
      <c r="L288" s="201"/>
      <c r="M288" s="202"/>
      <c r="N288" s="203"/>
      <c r="O288" s="203"/>
      <c r="P288" s="203"/>
      <c r="Q288" s="203"/>
      <c r="R288" s="203"/>
      <c r="S288" s="203"/>
      <c r="T288" s="204"/>
      <c r="AT288" s="205" t="s">
        <v>130</v>
      </c>
      <c r="AU288" s="205" t="s">
        <v>82</v>
      </c>
      <c r="AV288" s="12" t="s">
        <v>21</v>
      </c>
      <c r="AW288" s="12" t="s">
        <v>4</v>
      </c>
      <c r="AX288" s="12" t="s">
        <v>73</v>
      </c>
      <c r="AY288" s="205" t="s">
        <v>119</v>
      </c>
    </row>
    <row r="289" spans="2:65" s="11" customFormat="1" ht="13.5" x14ac:dyDescent="0.3">
      <c r="B289" s="175"/>
      <c r="C289" s="176"/>
      <c r="D289" s="173" t="s">
        <v>130</v>
      </c>
      <c r="E289" s="206" t="s">
        <v>20</v>
      </c>
      <c r="F289" s="207" t="s">
        <v>430</v>
      </c>
      <c r="G289" s="176"/>
      <c r="H289" s="208">
        <v>3.968</v>
      </c>
      <c r="I289" s="176"/>
      <c r="J289" s="176"/>
      <c r="K289" s="176"/>
      <c r="L289" s="181"/>
      <c r="M289" s="182"/>
      <c r="N289" s="183"/>
      <c r="O289" s="183"/>
      <c r="P289" s="183"/>
      <c r="Q289" s="183"/>
      <c r="R289" s="183"/>
      <c r="S289" s="183"/>
      <c r="T289" s="184"/>
      <c r="AT289" s="185" t="s">
        <v>130</v>
      </c>
      <c r="AU289" s="185" t="s">
        <v>82</v>
      </c>
      <c r="AV289" s="11" t="s">
        <v>82</v>
      </c>
      <c r="AW289" s="11" t="s">
        <v>4</v>
      </c>
      <c r="AX289" s="11" t="s">
        <v>73</v>
      </c>
      <c r="AY289" s="185" t="s">
        <v>119</v>
      </c>
    </row>
    <row r="290" spans="2:65" s="12" customFormat="1" ht="13.5" x14ac:dyDescent="0.3">
      <c r="B290" s="196"/>
      <c r="C290" s="197"/>
      <c r="D290" s="173" t="s">
        <v>130</v>
      </c>
      <c r="E290" s="198" t="s">
        <v>20</v>
      </c>
      <c r="F290" s="199" t="s">
        <v>335</v>
      </c>
      <c r="G290" s="197"/>
      <c r="H290" s="200" t="s">
        <v>20</v>
      </c>
      <c r="I290" s="197"/>
      <c r="J290" s="197"/>
      <c r="K290" s="197"/>
      <c r="L290" s="201"/>
      <c r="M290" s="202"/>
      <c r="N290" s="203"/>
      <c r="O290" s="203"/>
      <c r="P290" s="203"/>
      <c r="Q290" s="203"/>
      <c r="R290" s="203"/>
      <c r="S290" s="203"/>
      <c r="T290" s="204"/>
      <c r="AT290" s="205" t="s">
        <v>130</v>
      </c>
      <c r="AU290" s="205" t="s">
        <v>82</v>
      </c>
      <c r="AV290" s="12" t="s">
        <v>21</v>
      </c>
      <c r="AW290" s="12" t="s">
        <v>4</v>
      </c>
      <c r="AX290" s="12" t="s">
        <v>73</v>
      </c>
      <c r="AY290" s="205" t="s">
        <v>119</v>
      </c>
    </row>
    <row r="291" spans="2:65" s="11" customFormat="1" ht="13.5" x14ac:dyDescent="0.3">
      <c r="B291" s="175"/>
      <c r="C291" s="176"/>
      <c r="D291" s="173" t="s">
        <v>130</v>
      </c>
      <c r="E291" s="206" t="s">
        <v>20</v>
      </c>
      <c r="F291" s="207" t="s">
        <v>431</v>
      </c>
      <c r="G291" s="176"/>
      <c r="H291" s="208">
        <v>5.28</v>
      </c>
      <c r="I291" s="176"/>
      <c r="J291" s="176"/>
      <c r="K291" s="176"/>
      <c r="L291" s="181"/>
      <c r="M291" s="182"/>
      <c r="N291" s="183"/>
      <c r="O291" s="183"/>
      <c r="P291" s="183"/>
      <c r="Q291" s="183"/>
      <c r="R291" s="183"/>
      <c r="S291" s="183"/>
      <c r="T291" s="184"/>
      <c r="AT291" s="185" t="s">
        <v>130</v>
      </c>
      <c r="AU291" s="185" t="s">
        <v>82</v>
      </c>
      <c r="AV291" s="11" t="s">
        <v>82</v>
      </c>
      <c r="AW291" s="11" t="s">
        <v>4</v>
      </c>
      <c r="AX291" s="11" t="s">
        <v>73</v>
      </c>
      <c r="AY291" s="185" t="s">
        <v>119</v>
      </c>
    </row>
    <row r="292" spans="2:65" s="13" customFormat="1" ht="13.5" x14ac:dyDescent="0.3">
      <c r="B292" s="209"/>
      <c r="C292" s="210"/>
      <c r="D292" s="177" t="s">
        <v>130</v>
      </c>
      <c r="E292" s="211" t="s">
        <v>20</v>
      </c>
      <c r="F292" s="212" t="s">
        <v>255</v>
      </c>
      <c r="G292" s="210"/>
      <c r="H292" s="213">
        <v>9.2479999999999993</v>
      </c>
      <c r="I292" s="210"/>
      <c r="J292" s="210"/>
      <c r="K292" s="210"/>
      <c r="L292" s="214"/>
      <c r="M292" s="215"/>
      <c r="N292" s="216"/>
      <c r="O292" s="216"/>
      <c r="P292" s="216"/>
      <c r="Q292" s="216"/>
      <c r="R292" s="216"/>
      <c r="S292" s="216"/>
      <c r="T292" s="217"/>
      <c r="AT292" s="218" t="s">
        <v>130</v>
      </c>
      <c r="AU292" s="218" t="s">
        <v>82</v>
      </c>
      <c r="AV292" s="13" t="s">
        <v>126</v>
      </c>
      <c r="AW292" s="13" t="s">
        <v>36</v>
      </c>
      <c r="AX292" s="13" t="s">
        <v>21</v>
      </c>
      <c r="AY292" s="218" t="s">
        <v>119</v>
      </c>
    </row>
    <row r="293" spans="2:65" s="1" customFormat="1" ht="31.5" customHeight="1" x14ac:dyDescent="0.3">
      <c r="B293" s="31"/>
      <c r="C293" s="186" t="s">
        <v>432</v>
      </c>
      <c r="D293" s="186" t="s">
        <v>197</v>
      </c>
      <c r="E293" s="187" t="s">
        <v>433</v>
      </c>
      <c r="F293" s="188" t="s">
        <v>434</v>
      </c>
      <c r="G293" s="189" t="s">
        <v>405</v>
      </c>
      <c r="H293" s="190">
        <v>17.571000000000002</v>
      </c>
      <c r="I293" s="191">
        <v>245.4</v>
      </c>
      <c r="J293" s="191">
        <f>ROUND(I293*H293,2)</f>
        <v>4311.92</v>
      </c>
      <c r="K293" s="188" t="s">
        <v>125</v>
      </c>
      <c r="L293" s="192"/>
      <c r="M293" s="193" t="s">
        <v>20</v>
      </c>
      <c r="N293" s="194" t="s">
        <v>44</v>
      </c>
      <c r="O293" s="170">
        <v>0</v>
      </c>
      <c r="P293" s="170">
        <f>O293*H293</f>
        <v>0</v>
      </c>
      <c r="Q293" s="170">
        <v>1</v>
      </c>
      <c r="R293" s="170">
        <f>Q293*H293</f>
        <v>17.571000000000002</v>
      </c>
      <c r="S293" s="170">
        <v>0</v>
      </c>
      <c r="T293" s="171">
        <f>S293*H293</f>
        <v>0</v>
      </c>
      <c r="AR293" s="17" t="s">
        <v>163</v>
      </c>
      <c r="AT293" s="17" t="s">
        <v>197</v>
      </c>
      <c r="AU293" s="17" t="s">
        <v>82</v>
      </c>
      <c r="AY293" s="17" t="s">
        <v>119</v>
      </c>
      <c r="BE293" s="172">
        <f>IF(N293="základní",J293,0)</f>
        <v>4311.92</v>
      </c>
      <c r="BF293" s="172">
        <f>IF(N293="snížená",J293,0)</f>
        <v>0</v>
      </c>
      <c r="BG293" s="172">
        <f>IF(N293="zákl. přenesená",J293,0)</f>
        <v>0</v>
      </c>
      <c r="BH293" s="172">
        <f>IF(N293="sníž. přenesená",J293,0)</f>
        <v>0</v>
      </c>
      <c r="BI293" s="172">
        <f>IF(N293="nulová",J293,0)</f>
        <v>0</v>
      </c>
      <c r="BJ293" s="17" t="s">
        <v>21</v>
      </c>
      <c r="BK293" s="172">
        <f>ROUND(I293*H293,2)</f>
        <v>4311.92</v>
      </c>
      <c r="BL293" s="17" t="s">
        <v>126</v>
      </c>
      <c r="BM293" s="17" t="s">
        <v>435</v>
      </c>
    </row>
    <row r="294" spans="2:65" s="11" customFormat="1" ht="13.5" x14ac:dyDescent="0.3">
      <c r="B294" s="175"/>
      <c r="C294" s="176"/>
      <c r="D294" s="177" t="s">
        <v>130</v>
      </c>
      <c r="E294" s="178" t="s">
        <v>20</v>
      </c>
      <c r="F294" s="179" t="s">
        <v>436</v>
      </c>
      <c r="G294" s="176"/>
      <c r="H294" s="180">
        <v>17.571000000000002</v>
      </c>
      <c r="I294" s="176"/>
      <c r="J294" s="176"/>
      <c r="K294" s="176"/>
      <c r="L294" s="181"/>
      <c r="M294" s="182"/>
      <c r="N294" s="183"/>
      <c r="O294" s="183"/>
      <c r="P294" s="183"/>
      <c r="Q294" s="183"/>
      <c r="R294" s="183"/>
      <c r="S294" s="183"/>
      <c r="T294" s="184"/>
      <c r="AT294" s="185" t="s">
        <v>130</v>
      </c>
      <c r="AU294" s="185" t="s">
        <v>82</v>
      </c>
      <c r="AV294" s="11" t="s">
        <v>82</v>
      </c>
      <c r="AW294" s="11" t="s">
        <v>36</v>
      </c>
      <c r="AX294" s="11" t="s">
        <v>21</v>
      </c>
      <c r="AY294" s="185" t="s">
        <v>119</v>
      </c>
    </row>
    <row r="295" spans="2:65" s="1" customFormat="1" ht="31.5" customHeight="1" x14ac:dyDescent="0.3">
      <c r="B295" s="31"/>
      <c r="C295" s="162" t="s">
        <v>437</v>
      </c>
      <c r="D295" s="162" t="s">
        <v>121</v>
      </c>
      <c r="E295" s="163" t="s">
        <v>438</v>
      </c>
      <c r="F295" s="164" t="s">
        <v>439</v>
      </c>
      <c r="G295" s="165" t="s">
        <v>124</v>
      </c>
      <c r="H295" s="166">
        <v>576</v>
      </c>
      <c r="I295" s="167">
        <v>52.1</v>
      </c>
      <c r="J295" s="167">
        <f>ROUND(I295*H295,2)</f>
        <v>30009.599999999999</v>
      </c>
      <c r="K295" s="164" t="s">
        <v>125</v>
      </c>
      <c r="L295" s="51"/>
      <c r="M295" s="168" t="s">
        <v>20</v>
      </c>
      <c r="N295" s="169" t="s">
        <v>44</v>
      </c>
      <c r="O295" s="170">
        <v>0.254</v>
      </c>
      <c r="P295" s="170">
        <f>O295*H295</f>
        <v>146.304</v>
      </c>
      <c r="Q295" s="170">
        <v>0</v>
      </c>
      <c r="R295" s="170">
        <f>Q295*H295</f>
        <v>0</v>
      </c>
      <c r="S295" s="170">
        <v>0</v>
      </c>
      <c r="T295" s="171">
        <f>S295*H295</f>
        <v>0</v>
      </c>
      <c r="AR295" s="17" t="s">
        <v>126</v>
      </c>
      <c r="AT295" s="17" t="s">
        <v>121</v>
      </c>
      <c r="AU295" s="17" t="s">
        <v>82</v>
      </c>
      <c r="AY295" s="17" t="s">
        <v>119</v>
      </c>
      <c r="BE295" s="172">
        <f>IF(N295="základní",J295,0)</f>
        <v>30009.599999999999</v>
      </c>
      <c r="BF295" s="172">
        <f>IF(N295="snížená",J295,0)</f>
        <v>0</v>
      </c>
      <c r="BG295" s="172">
        <f>IF(N295="zákl. přenesená",J295,0)</f>
        <v>0</v>
      </c>
      <c r="BH295" s="172">
        <f>IF(N295="sníž. přenesená",J295,0)</f>
        <v>0</v>
      </c>
      <c r="BI295" s="172">
        <f>IF(N295="nulová",J295,0)</f>
        <v>0</v>
      </c>
      <c r="BJ295" s="17" t="s">
        <v>21</v>
      </c>
      <c r="BK295" s="172">
        <f>ROUND(I295*H295,2)</f>
        <v>30009.599999999999</v>
      </c>
      <c r="BL295" s="17" t="s">
        <v>126</v>
      </c>
      <c r="BM295" s="17" t="s">
        <v>440</v>
      </c>
    </row>
    <row r="296" spans="2:65" s="1" customFormat="1" ht="121.5" x14ac:dyDescent="0.3">
      <c r="B296" s="31"/>
      <c r="C296" s="53"/>
      <c r="D296" s="173" t="s">
        <v>128</v>
      </c>
      <c r="E296" s="53"/>
      <c r="F296" s="174" t="s">
        <v>441</v>
      </c>
      <c r="G296" s="53"/>
      <c r="H296" s="53"/>
      <c r="I296" s="53"/>
      <c r="J296" s="53"/>
      <c r="K296" s="53"/>
      <c r="L296" s="51"/>
      <c r="M296" s="68"/>
      <c r="N296" s="32"/>
      <c r="O296" s="32"/>
      <c r="P296" s="32"/>
      <c r="Q296" s="32"/>
      <c r="R296" s="32"/>
      <c r="S296" s="32"/>
      <c r="T296" s="69"/>
      <c r="AT296" s="17" t="s">
        <v>128</v>
      </c>
      <c r="AU296" s="17" t="s">
        <v>82</v>
      </c>
    </row>
    <row r="297" spans="2:65" s="11" customFormat="1" ht="13.5" x14ac:dyDescent="0.3">
      <c r="B297" s="175"/>
      <c r="C297" s="176"/>
      <c r="D297" s="177" t="s">
        <v>130</v>
      </c>
      <c r="E297" s="178" t="s">
        <v>20</v>
      </c>
      <c r="F297" s="179" t="s">
        <v>442</v>
      </c>
      <c r="G297" s="176"/>
      <c r="H297" s="180">
        <v>576</v>
      </c>
      <c r="I297" s="176"/>
      <c r="J297" s="176"/>
      <c r="K297" s="176"/>
      <c r="L297" s="181"/>
      <c r="M297" s="182"/>
      <c r="N297" s="183"/>
      <c r="O297" s="183"/>
      <c r="P297" s="183"/>
      <c r="Q297" s="183"/>
      <c r="R297" s="183"/>
      <c r="S297" s="183"/>
      <c r="T297" s="184"/>
      <c r="AT297" s="185" t="s">
        <v>130</v>
      </c>
      <c r="AU297" s="185" t="s">
        <v>82</v>
      </c>
      <c r="AV297" s="11" t="s">
        <v>82</v>
      </c>
      <c r="AW297" s="11" t="s">
        <v>36</v>
      </c>
      <c r="AX297" s="11" t="s">
        <v>21</v>
      </c>
      <c r="AY297" s="185" t="s">
        <v>119</v>
      </c>
    </row>
    <row r="298" spans="2:65" s="1" customFormat="1" ht="22.5" customHeight="1" x14ac:dyDescent="0.3">
      <c r="B298" s="31"/>
      <c r="C298" s="186" t="s">
        <v>443</v>
      </c>
      <c r="D298" s="186" t="s">
        <v>197</v>
      </c>
      <c r="E298" s="187" t="s">
        <v>444</v>
      </c>
      <c r="F298" s="188" t="s">
        <v>445</v>
      </c>
      <c r="G298" s="189" t="s">
        <v>303</v>
      </c>
      <c r="H298" s="190">
        <v>86.4</v>
      </c>
      <c r="I298" s="191">
        <v>752.5</v>
      </c>
      <c r="J298" s="191">
        <f>ROUND(I298*H298,2)</f>
        <v>65016</v>
      </c>
      <c r="K298" s="188" t="s">
        <v>20</v>
      </c>
      <c r="L298" s="192"/>
      <c r="M298" s="193" t="s">
        <v>20</v>
      </c>
      <c r="N298" s="194" t="s">
        <v>44</v>
      </c>
      <c r="O298" s="170">
        <v>0</v>
      </c>
      <c r="P298" s="170">
        <f>O298*H298</f>
        <v>0</v>
      </c>
      <c r="Q298" s="170">
        <v>0</v>
      </c>
      <c r="R298" s="170">
        <f>Q298*H298</f>
        <v>0</v>
      </c>
      <c r="S298" s="170">
        <v>0</v>
      </c>
      <c r="T298" s="171">
        <f>S298*H298</f>
        <v>0</v>
      </c>
      <c r="AR298" s="17" t="s">
        <v>163</v>
      </c>
      <c r="AT298" s="17" t="s">
        <v>197</v>
      </c>
      <c r="AU298" s="17" t="s">
        <v>82</v>
      </c>
      <c r="AY298" s="17" t="s">
        <v>119</v>
      </c>
      <c r="BE298" s="172">
        <f>IF(N298="základní",J298,0)</f>
        <v>65016</v>
      </c>
      <c r="BF298" s="172">
        <f>IF(N298="snížená",J298,0)</f>
        <v>0</v>
      </c>
      <c r="BG298" s="172">
        <f>IF(N298="zákl. přenesená",J298,0)</f>
        <v>0</v>
      </c>
      <c r="BH298" s="172">
        <f>IF(N298="sníž. přenesená",J298,0)</f>
        <v>0</v>
      </c>
      <c r="BI298" s="172">
        <f>IF(N298="nulová",J298,0)</f>
        <v>0</v>
      </c>
      <c r="BJ298" s="17" t="s">
        <v>21</v>
      </c>
      <c r="BK298" s="172">
        <f>ROUND(I298*H298,2)</f>
        <v>65016</v>
      </c>
      <c r="BL298" s="17" t="s">
        <v>126</v>
      </c>
      <c r="BM298" s="17" t="s">
        <v>446</v>
      </c>
    </row>
    <row r="299" spans="2:65" s="11" customFormat="1" ht="13.5" x14ac:dyDescent="0.3">
      <c r="B299" s="175"/>
      <c r="C299" s="176"/>
      <c r="D299" s="177" t="s">
        <v>130</v>
      </c>
      <c r="E299" s="178" t="s">
        <v>20</v>
      </c>
      <c r="F299" s="179" t="s">
        <v>447</v>
      </c>
      <c r="G299" s="176"/>
      <c r="H299" s="180">
        <v>86.4</v>
      </c>
      <c r="I299" s="176"/>
      <c r="J299" s="176"/>
      <c r="K299" s="176"/>
      <c r="L299" s="181"/>
      <c r="M299" s="182"/>
      <c r="N299" s="183"/>
      <c r="O299" s="183"/>
      <c r="P299" s="183"/>
      <c r="Q299" s="183"/>
      <c r="R299" s="183"/>
      <c r="S299" s="183"/>
      <c r="T299" s="184"/>
      <c r="AT299" s="185" t="s">
        <v>130</v>
      </c>
      <c r="AU299" s="185" t="s">
        <v>82</v>
      </c>
      <c r="AV299" s="11" t="s">
        <v>82</v>
      </c>
      <c r="AW299" s="11" t="s">
        <v>36</v>
      </c>
      <c r="AX299" s="11" t="s">
        <v>21</v>
      </c>
      <c r="AY299" s="185" t="s">
        <v>119</v>
      </c>
    </row>
    <row r="300" spans="2:65" s="1" customFormat="1" ht="31.5" customHeight="1" x14ac:dyDescent="0.3">
      <c r="B300" s="31"/>
      <c r="C300" s="162" t="s">
        <v>448</v>
      </c>
      <c r="D300" s="162" t="s">
        <v>121</v>
      </c>
      <c r="E300" s="163" t="s">
        <v>449</v>
      </c>
      <c r="F300" s="164" t="s">
        <v>450</v>
      </c>
      <c r="G300" s="165" t="s">
        <v>124</v>
      </c>
      <c r="H300" s="166">
        <v>576</v>
      </c>
      <c r="I300" s="167">
        <v>14.9</v>
      </c>
      <c r="J300" s="167">
        <f>ROUND(I300*H300,2)</f>
        <v>8582.4</v>
      </c>
      <c r="K300" s="164" t="s">
        <v>125</v>
      </c>
      <c r="L300" s="51"/>
      <c r="M300" s="168" t="s">
        <v>20</v>
      </c>
      <c r="N300" s="169" t="s">
        <v>44</v>
      </c>
      <c r="O300" s="170">
        <v>5.8000000000000003E-2</v>
      </c>
      <c r="P300" s="170">
        <f>O300*H300</f>
        <v>33.408000000000001</v>
      </c>
      <c r="Q300" s="170">
        <v>0</v>
      </c>
      <c r="R300" s="170">
        <f>Q300*H300</f>
        <v>0</v>
      </c>
      <c r="S300" s="170">
        <v>0</v>
      </c>
      <c r="T300" s="171">
        <f>S300*H300</f>
        <v>0</v>
      </c>
      <c r="AR300" s="17" t="s">
        <v>126</v>
      </c>
      <c r="AT300" s="17" t="s">
        <v>121</v>
      </c>
      <c r="AU300" s="17" t="s">
        <v>82</v>
      </c>
      <c r="AY300" s="17" t="s">
        <v>119</v>
      </c>
      <c r="BE300" s="172">
        <f>IF(N300="základní",J300,0)</f>
        <v>8582.4</v>
      </c>
      <c r="BF300" s="172">
        <f>IF(N300="snížená",J300,0)</f>
        <v>0</v>
      </c>
      <c r="BG300" s="172">
        <f>IF(N300="zákl. přenesená",J300,0)</f>
        <v>0</v>
      </c>
      <c r="BH300" s="172">
        <f>IF(N300="sníž. přenesená",J300,0)</f>
        <v>0</v>
      </c>
      <c r="BI300" s="172">
        <f>IF(N300="nulová",J300,0)</f>
        <v>0</v>
      </c>
      <c r="BJ300" s="17" t="s">
        <v>21</v>
      </c>
      <c r="BK300" s="172">
        <f>ROUND(I300*H300,2)</f>
        <v>8582.4</v>
      </c>
      <c r="BL300" s="17" t="s">
        <v>126</v>
      </c>
      <c r="BM300" s="17" t="s">
        <v>451</v>
      </c>
    </row>
    <row r="301" spans="2:65" s="1" customFormat="1" ht="121.5" x14ac:dyDescent="0.3">
      <c r="B301" s="31"/>
      <c r="C301" s="53"/>
      <c r="D301" s="173" t="s">
        <v>128</v>
      </c>
      <c r="E301" s="53"/>
      <c r="F301" s="174" t="s">
        <v>452</v>
      </c>
      <c r="G301" s="53"/>
      <c r="H301" s="53"/>
      <c r="I301" s="53"/>
      <c r="J301" s="53"/>
      <c r="K301" s="53"/>
      <c r="L301" s="51"/>
      <c r="M301" s="68"/>
      <c r="N301" s="32"/>
      <c r="O301" s="32"/>
      <c r="P301" s="32"/>
      <c r="Q301" s="32"/>
      <c r="R301" s="32"/>
      <c r="S301" s="32"/>
      <c r="T301" s="69"/>
      <c r="AT301" s="17" t="s">
        <v>128</v>
      </c>
      <c r="AU301" s="17" t="s">
        <v>82</v>
      </c>
    </row>
    <row r="302" spans="2:65" s="11" customFormat="1" ht="13.5" x14ac:dyDescent="0.3">
      <c r="B302" s="175"/>
      <c r="C302" s="176"/>
      <c r="D302" s="177" t="s">
        <v>130</v>
      </c>
      <c r="E302" s="178" t="s">
        <v>20</v>
      </c>
      <c r="F302" s="179" t="s">
        <v>453</v>
      </c>
      <c r="G302" s="176"/>
      <c r="H302" s="180">
        <v>576</v>
      </c>
      <c r="I302" s="176"/>
      <c r="J302" s="176"/>
      <c r="K302" s="176"/>
      <c r="L302" s="181"/>
      <c r="M302" s="182"/>
      <c r="N302" s="183"/>
      <c r="O302" s="183"/>
      <c r="P302" s="183"/>
      <c r="Q302" s="183"/>
      <c r="R302" s="183"/>
      <c r="S302" s="183"/>
      <c r="T302" s="184"/>
      <c r="AT302" s="185" t="s">
        <v>130</v>
      </c>
      <c r="AU302" s="185" t="s">
        <v>82</v>
      </c>
      <c r="AV302" s="11" t="s">
        <v>82</v>
      </c>
      <c r="AW302" s="11" t="s">
        <v>36</v>
      </c>
      <c r="AX302" s="11" t="s">
        <v>73</v>
      </c>
      <c r="AY302" s="185" t="s">
        <v>119</v>
      </c>
    </row>
    <row r="303" spans="2:65" s="1" customFormat="1" ht="22.5" customHeight="1" x14ac:dyDescent="0.3">
      <c r="B303" s="31"/>
      <c r="C303" s="186" t="s">
        <v>454</v>
      </c>
      <c r="D303" s="186" t="s">
        <v>197</v>
      </c>
      <c r="E303" s="187" t="s">
        <v>455</v>
      </c>
      <c r="F303" s="188" t="s">
        <v>456</v>
      </c>
      <c r="G303" s="189" t="s">
        <v>457</v>
      </c>
      <c r="H303" s="190">
        <v>28.8</v>
      </c>
      <c r="I303" s="191">
        <v>91.7</v>
      </c>
      <c r="J303" s="191">
        <f>ROUND(I303*H303,2)</f>
        <v>2640.96</v>
      </c>
      <c r="K303" s="188" t="s">
        <v>125</v>
      </c>
      <c r="L303" s="192"/>
      <c r="M303" s="193" t="s">
        <v>20</v>
      </c>
      <c r="N303" s="194" t="s">
        <v>44</v>
      </c>
      <c r="O303" s="170">
        <v>0</v>
      </c>
      <c r="P303" s="170">
        <f>O303*H303</f>
        <v>0</v>
      </c>
      <c r="Q303" s="170">
        <v>1E-3</v>
      </c>
      <c r="R303" s="170">
        <f>Q303*H303</f>
        <v>2.8800000000000003E-2</v>
      </c>
      <c r="S303" s="170">
        <v>0</v>
      </c>
      <c r="T303" s="171">
        <f>S303*H303</f>
        <v>0</v>
      </c>
      <c r="AR303" s="17" t="s">
        <v>163</v>
      </c>
      <c r="AT303" s="17" t="s">
        <v>197</v>
      </c>
      <c r="AU303" s="17" t="s">
        <v>82</v>
      </c>
      <c r="AY303" s="17" t="s">
        <v>119</v>
      </c>
      <c r="BE303" s="172">
        <f>IF(N303="základní",J303,0)</f>
        <v>2640.96</v>
      </c>
      <c r="BF303" s="172">
        <f>IF(N303="snížená",J303,0)</f>
        <v>0</v>
      </c>
      <c r="BG303" s="172">
        <f>IF(N303="zákl. přenesená",J303,0)</f>
        <v>0</v>
      </c>
      <c r="BH303" s="172">
        <f>IF(N303="sníž. přenesená",J303,0)</f>
        <v>0</v>
      </c>
      <c r="BI303" s="172">
        <f>IF(N303="nulová",J303,0)</f>
        <v>0</v>
      </c>
      <c r="BJ303" s="17" t="s">
        <v>21</v>
      </c>
      <c r="BK303" s="172">
        <f>ROUND(I303*H303,2)</f>
        <v>2640.96</v>
      </c>
      <c r="BL303" s="17" t="s">
        <v>126</v>
      </c>
      <c r="BM303" s="17" t="s">
        <v>458</v>
      </c>
    </row>
    <row r="304" spans="2:65" s="11" customFormat="1" ht="13.5" x14ac:dyDescent="0.3">
      <c r="B304" s="175"/>
      <c r="C304" s="176"/>
      <c r="D304" s="177" t="s">
        <v>130</v>
      </c>
      <c r="E304" s="178" t="s">
        <v>20</v>
      </c>
      <c r="F304" s="179" t="s">
        <v>459</v>
      </c>
      <c r="G304" s="176"/>
      <c r="H304" s="180">
        <v>28.8</v>
      </c>
      <c r="I304" s="176"/>
      <c r="J304" s="176"/>
      <c r="K304" s="176"/>
      <c r="L304" s="181"/>
      <c r="M304" s="182"/>
      <c r="N304" s="183"/>
      <c r="O304" s="183"/>
      <c r="P304" s="183"/>
      <c r="Q304" s="183"/>
      <c r="R304" s="183"/>
      <c r="S304" s="183"/>
      <c r="T304" s="184"/>
      <c r="AT304" s="185" t="s">
        <v>130</v>
      </c>
      <c r="AU304" s="185" t="s">
        <v>82</v>
      </c>
      <c r="AV304" s="11" t="s">
        <v>82</v>
      </c>
      <c r="AW304" s="11" t="s">
        <v>36</v>
      </c>
      <c r="AX304" s="11" t="s">
        <v>21</v>
      </c>
      <c r="AY304" s="185" t="s">
        <v>119</v>
      </c>
    </row>
    <row r="305" spans="2:65" s="1" customFormat="1" ht="22.5" customHeight="1" x14ac:dyDescent="0.3">
      <c r="B305" s="31"/>
      <c r="C305" s="162" t="s">
        <v>460</v>
      </c>
      <c r="D305" s="162" t="s">
        <v>121</v>
      </c>
      <c r="E305" s="163" t="s">
        <v>461</v>
      </c>
      <c r="F305" s="164" t="s">
        <v>462</v>
      </c>
      <c r="G305" s="165" t="s">
        <v>124</v>
      </c>
      <c r="H305" s="166">
        <v>6758.86</v>
      </c>
      <c r="I305" s="167">
        <v>10.4</v>
      </c>
      <c r="J305" s="167">
        <f>ROUND(I305*H305,2)</f>
        <v>70292.14</v>
      </c>
      <c r="K305" s="164" t="s">
        <v>125</v>
      </c>
      <c r="L305" s="51"/>
      <c r="M305" s="168" t="s">
        <v>20</v>
      </c>
      <c r="N305" s="169" t="s">
        <v>44</v>
      </c>
      <c r="O305" s="170">
        <v>1.7999999999999999E-2</v>
      </c>
      <c r="P305" s="170">
        <f>O305*H305</f>
        <v>121.65947999999999</v>
      </c>
      <c r="Q305" s="170">
        <v>0</v>
      </c>
      <c r="R305" s="170">
        <f>Q305*H305</f>
        <v>0</v>
      </c>
      <c r="S305" s="170">
        <v>0</v>
      </c>
      <c r="T305" s="171">
        <f>S305*H305</f>
        <v>0</v>
      </c>
      <c r="AR305" s="17" t="s">
        <v>126</v>
      </c>
      <c r="AT305" s="17" t="s">
        <v>121</v>
      </c>
      <c r="AU305" s="17" t="s">
        <v>82</v>
      </c>
      <c r="AY305" s="17" t="s">
        <v>119</v>
      </c>
      <c r="BE305" s="172">
        <f>IF(N305="základní",J305,0)</f>
        <v>70292.14</v>
      </c>
      <c r="BF305" s="172">
        <f>IF(N305="snížená",J305,0)</f>
        <v>0</v>
      </c>
      <c r="BG305" s="172">
        <f>IF(N305="zákl. přenesená",J305,0)</f>
        <v>0</v>
      </c>
      <c r="BH305" s="172">
        <f>IF(N305="sníž. přenesená",J305,0)</f>
        <v>0</v>
      </c>
      <c r="BI305" s="172">
        <f>IF(N305="nulová",J305,0)</f>
        <v>0</v>
      </c>
      <c r="BJ305" s="17" t="s">
        <v>21</v>
      </c>
      <c r="BK305" s="172">
        <f>ROUND(I305*H305,2)</f>
        <v>70292.14</v>
      </c>
      <c r="BL305" s="17" t="s">
        <v>126</v>
      </c>
      <c r="BM305" s="17" t="s">
        <v>463</v>
      </c>
    </row>
    <row r="306" spans="2:65" s="1" customFormat="1" ht="162" x14ac:dyDescent="0.3">
      <c r="B306" s="31"/>
      <c r="C306" s="53"/>
      <c r="D306" s="173" t="s">
        <v>128</v>
      </c>
      <c r="E306" s="53"/>
      <c r="F306" s="174" t="s">
        <v>464</v>
      </c>
      <c r="G306" s="53"/>
      <c r="H306" s="53"/>
      <c r="I306" s="53"/>
      <c r="J306" s="53"/>
      <c r="K306" s="53"/>
      <c r="L306" s="51"/>
      <c r="M306" s="68"/>
      <c r="N306" s="32"/>
      <c r="O306" s="32"/>
      <c r="P306" s="32"/>
      <c r="Q306" s="32"/>
      <c r="R306" s="32"/>
      <c r="S306" s="32"/>
      <c r="T306" s="69"/>
      <c r="AT306" s="17" t="s">
        <v>128</v>
      </c>
      <c r="AU306" s="17" t="s">
        <v>82</v>
      </c>
    </row>
    <row r="307" spans="2:65" s="11" customFormat="1" ht="13.5" x14ac:dyDescent="0.3">
      <c r="B307" s="175"/>
      <c r="C307" s="176"/>
      <c r="D307" s="177" t="s">
        <v>130</v>
      </c>
      <c r="E307" s="178" t="s">
        <v>20</v>
      </c>
      <c r="F307" s="179" t="s">
        <v>465</v>
      </c>
      <c r="G307" s="176"/>
      <c r="H307" s="180">
        <v>6758.86</v>
      </c>
      <c r="I307" s="176"/>
      <c r="J307" s="176"/>
      <c r="K307" s="176"/>
      <c r="L307" s="181"/>
      <c r="M307" s="182"/>
      <c r="N307" s="183"/>
      <c r="O307" s="183"/>
      <c r="P307" s="183"/>
      <c r="Q307" s="183"/>
      <c r="R307" s="183"/>
      <c r="S307" s="183"/>
      <c r="T307" s="184"/>
      <c r="AT307" s="185" t="s">
        <v>130</v>
      </c>
      <c r="AU307" s="185" t="s">
        <v>82</v>
      </c>
      <c r="AV307" s="11" t="s">
        <v>82</v>
      </c>
      <c r="AW307" s="11" t="s">
        <v>36</v>
      </c>
      <c r="AX307" s="11" t="s">
        <v>21</v>
      </c>
      <c r="AY307" s="185" t="s">
        <v>119</v>
      </c>
    </row>
    <row r="308" spans="2:65" s="1" customFormat="1" ht="22.5" customHeight="1" x14ac:dyDescent="0.3">
      <c r="B308" s="31"/>
      <c r="C308" s="162" t="s">
        <v>466</v>
      </c>
      <c r="D308" s="162" t="s">
        <v>121</v>
      </c>
      <c r="E308" s="163" t="s">
        <v>467</v>
      </c>
      <c r="F308" s="164" t="s">
        <v>468</v>
      </c>
      <c r="G308" s="165" t="s">
        <v>134</v>
      </c>
      <c r="H308" s="166">
        <v>2</v>
      </c>
      <c r="I308" s="167">
        <v>10100</v>
      </c>
      <c r="J308" s="167">
        <f>ROUND(I308*H308,2)</f>
        <v>20200</v>
      </c>
      <c r="K308" s="164" t="s">
        <v>20</v>
      </c>
      <c r="L308" s="51"/>
      <c r="M308" s="168" t="s">
        <v>20</v>
      </c>
      <c r="N308" s="169" t="s">
        <v>44</v>
      </c>
      <c r="O308" s="170">
        <v>0</v>
      </c>
      <c r="P308" s="170">
        <f>O308*H308</f>
        <v>0</v>
      </c>
      <c r="Q308" s="170">
        <v>0</v>
      </c>
      <c r="R308" s="170">
        <f>Q308*H308</f>
        <v>0</v>
      </c>
      <c r="S308" s="170">
        <v>0</v>
      </c>
      <c r="T308" s="171">
        <f>S308*H308</f>
        <v>0</v>
      </c>
      <c r="AR308" s="17" t="s">
        <v>126</v>
      </c>
      <c r="AT308" s="17" t="s">
        <v>121</v>
      </c>
      <c r="AU308" s="17" t="s">
        <v>82</v>
      </c>
      <c r="AY308" s="17" t="s">
        <v>119</v>
      </c>
      <c r="BE308" s="172">
        <f>IF(N308="základní",J308,0)</f>
        <v>20200</v>
      </c>
      <c r="BF308" s="172">
        <f>IF(N308="snížená",J308,0)</f>
        <v>0</v>
      </c>
      <c r="BG308" s="172">
        <f>IF(N308="zákl. přenesená",J308,0)</f>
        <v>0</v>
      </c>
      <c r="BH308" s="172">
        <f>IF(N308="sníž. přenesená",J308,0)</f>
        <v>0</v>
      </c>
      <c r="BI308" s="172">
        <f>IF(N308="nulová",J308,0)</f>
        <v>0</v>
      </c>
      <c r="BJ308" s="17" t="s">
        <v>21</v>
      </c>
      <c r="BK308" s="172">
        <f>ROUND(I308*H308,2)</f>
        <v>20200</v>
      </c>
      <c r="BL308" s="17" t="s">
        <v>126</v>
      </c>
      <c r="BM308" s="17" t="s">
        <v>469</v>
      </c>
    </row>
    <row r="309" spans="2:65" s="11" customFormat="1" ht="13.5" x14ac:dyDescent="0.3">
      <c r="B309" s="175"/>
      <c r="C309" s="176"/>
      <c r="D309" s="173" t="s">
        <v>130</v>
      </c>
      <c r="E309" s="206" t="s">
        <v>20</v>
      </c>
      <c r="F309" s="207" t="s">
        <v>82</v>
      </c>
      <c r="G309" s="176"/>
      <c r="H309" s="208">
        <v>2</v>
      </c>
      <c r="I309" s="176"/>
      <c r="J309" s="176"/>
      <c r="K309" s="176"/>
      <c r="L309" s="181"/>
      <c r="M309" s="182"/>
      <c r="N309" s="183"/>
      <c r="O309" s="183"/>
      <c r="P309" s="183"/>
      <c r="Q309" s="183"/>
      <c r="R309" s="183"/>
      <c r="S309" s="183"/>
      <c r="T309" s="184"/>
      <c r="AT309" s="185" t="s">
        <v>130</v>
      </c>
      <c r="AU309" s="185" t="s">
        <v>82</v>
      </c>
      <c r="AV309" s="11" t="s">
        <v>82</v>
      </c>
      <c r="AW309" s="11" t="s">
        <v>36</v>
      </c>
      <c r="AX309" s="11" t="s">
        <v>21</v>
      </c>
      <c r="AY309" s="185" t="s">
        <v>119</v>
      </c>
    </row>
    <row r="310" spans="2:65" s="10" customFormat="1" ht="29.85" customHeight="1" x14ac:dyDescent="0.3">
      <c r="B310" s="146"/>
      <c r="C310" s="147"/>
      <c r="D310" s="159" t="s">
        <v>72</v>
      </c>
      <c r="E310" s="160" t="s">
        <v>150</v>
      </c>
      <c r="F310" s="160" t="s">
        <v>470</v>
      </c>
      <c r="G310" s="147"/>
      <c r="H310" s="147"/>
      <c r="I310" s="147"/>
      <c r="J310" s="161">
        <f>BK310</f>
        <v>5857353.9100000001</v>
      </c>
      <c r="K310" s="147"/>
      <c r="L310" s="151"/>
      <c r="M310" s="152"/>
      <c r="N310" s="153"/>
      <c r="O310" s="153"/>
      <c r="P310" s="154">
        <f>SUM(P311:P348)</f>
        <v>4281.64336</v>
      </c>
      <c r="Q310" s="153"/>
      <c r="R310" s="154">
        <f>SUM(R311:R348)</f>
        <v>1735.6946790000002</v>
      </c>
      <c r="S310" s="153"/>
      <c r="T310" s="155">
        <f>SUM(T311:T348)</f>
        <v>0</v>
      </c>
      <c r="AR310" s="156" t="s">
        <v>21</v>
      </c>
      <c r="AT310" s="157" t="s">
        <v>72</v>
      </c>
      <c r="AU310" s="157" t="s">
        <v>21</v>
      </c>
      <c r="AY310" s="156" t="s">
        <v>119</v>
      </c>
      <c r="BK310" s="158">
        <f>SUM(BK311:BK348)</f>
        <v>5857353.9100000001</v>
      </c>
    </row>
    <row r="311" spans="2:65" s="1" customFormat="1" ht="22.5" customHeight="1" x14ac:dyDescent="0.3">
      <c r="B311" s="31"/>
      <c r="C311" s="162" t="s">
        <v>471</v>
      </c>
      <c r="D311" s="162" t="s">
        <v>121</v>
      </c>
      <c r="E311" s="163" t="s">
        <v>472</v>
      </c>
      <c r="F311" s="164" t="s">
        <v>473</v>
      </c>
      <c r="G311" s="165" t="s">
        <v>124</v>
      </c>
      <c r="H311" s="166">
        <v>6758.86</v>
      </c>
      <c r="I311" s="167">
        <v>72.3</v>
      </c>
      <c r="J311" s="167">
        <f>ROUND(I311*H311,2)</f>
        <v>488665.58</v>
      </c>
      <c r="K311" s="164" t="s">
        <v>125</v>
      </c>
      <c r="L311" s="51"/>
      <c r="M311" s="168" t="s">
        <v>20</v>
      </c>
      <c r="N311" s="169" t="s">
        <v>44</v>
      </c>
      <c r="O311" s="170">
        <v>2.3E-2</v>
      </c>
      <c r="P311" s="170">
        <f>O311*H311</f>
        <v>155.45377999999999</v>
      </c>
      <c r="Q311" s="170">
        <v>0</v>
      </c>
      <c r="R311" s="170">
        <f>Q311*H311</f>
        <v>0</v>
      </c>
      <c r="S311" s="170">
        <v>0</v>
      </c>
      <c r="T311" s="171">
        <f>S311*H311</f>
        <v>0</v>
      </c>
      <c r="AR311" s="17" t="s">
        <v>126</v>
      </c>
      <c r="AT311" s="17" t="s">
        <v>121</v>
      </c>
      <c r="AU311" s="17" t="s">
        <v>82</v>
      </c>
      <c r="AY311" s="17" t="s">
        <v>119</v>
      </c>
      <c r="BE311" s="172">
        <f>IF(N311="základní",J311,0)</f>
        <v>488665.58</v>
      </c>
      <c r="BF311" s="172">
        <f>IF(N311="snížená",J311,0)</f>
        <v>0</v>
      </c>
      <c r="BG311" s="172">
        <f>IF(N311="zákl. přenesená",J311,0)</f>
        <v>0</v>
      </c>
      <c r="BH311" s="172">
        <f>IF(N311="sníž. přenesená",J311,0)</f>
        <v>0</v>
      </c>
      <c r="BI311" s="172">
        <f>IF(N311="nulová",J311,0)</f>
        <v>0</v>
      </c>
      <c r="BJ311" s="17" t="s">
        <v>21</v>
      </c>
      <c r="BK311" s="172">
        <f>ROUND(I311*H311,2)</f>
        <v>488665.58</v>
      </c>
      <c r="BL311" s="17" t="s">
        <v>126</v>
      </c>
      <c r="BM311" s="17" t="s">
        <v>474</v>
      </c>
    </row>
    <row r="312" spans="2:65" s="11" customFormat="1" ht="13.5" x14ac:dyDescent="0.3">
      <c r="B312" s="175"/>
      <c r="C312" s="176"/>
      <c r="D312" s="177" t="s">
        <v>130</v>
      </c>
      <c r="E312" s="178" t="s">
        <v>20</v>
      </c>
      <c r="F312" s="179" t="s">
        <v>475</v>
      </c>
      <c r="G312" s="176"/>
      <c r="H312" s="180">
        <v>6758.86</v>
      </c>
      <c r="I312" s="176"/>
      <c r="J312" s="176"/>
      <c r="K312" s="176"/>
      <c r="L312" s="181"/>
      <c r="M312" s="182"/>
      <c r="N312" s="183"/>
      <c r="O312" s="183"/>
      <c r="P312" s="183"/>
      <c r="Q312" s="183"/>
      <c r="R312" s="183"/>
      <c r="S312" s="183"/>
      <c r="T312" s="184"/>
      <c r="AT312" s="185" t="s">
        <v>130</v>
      </c>
      <c r="AU312" s="185" t="s">
        <v>82</v>
      </c>
      <c r="AV312" s="11" t="s">
        <v>82</v>
      </c>
      <c r="AW312" s="11" t="s">
        <v>36</v>
      </c>
      <c r="AX312" s="11" t="s">
        <v>21</v>
      </c>
      <c r="AY312" s="185" t="s">
        <v>119</v>
      </c>
    </row>
    <row r="313" spans="2:65" s="1" customFormat="1" ht="22.5" customHeight="1" x14ac:dyDescent="0.3">
      <c r="B313" s="31"/>
      <c r="C313" s="162" t="s">
        <v>476</v>
      </c>
      <c r="D313" s="162" t="s">
        <v>121</v>
      </c>
      <c r="E313" s="163" t="s">
        <v>477</v>
      </c>
      <c r="F313" s="164" t="s">
        <v>478</v>
      </c>
      <c r="G313" s="165" t="s">
        <v>124</v>
      </c>
      <c r="H313" s="166">
        <v>1470.84</v>
      </c>
      <c r="I313" s="167">
        <v>102</v>
      </c>
      <c r="J313" s="167">
        <f>ROUND(I313*H313,2)</f>
        <v>150025.68</v>
      </c>
      <c r="K313" s="164" t="s">
        <v>125</v>
      </c>
      <c r="L313" s="51"/>
      <c r="M313" s="168" t="s">
        <v>20</v>
      </c>
      <c r="N313" s="169" t="s">
        <v>44</v>
      </c>
      <c r="O313" s="170">
        <v>2.5999999999999999E-2</v>
      </c>
      <c r="P313" s="170">
        <f>O313*H313</f>
        <v>38.241839999999996</v>
      </c>
      <c r="Q313" s="170">
        <v>0</v>
      </c>
      <c r="R313" s="170">
        <f>Q313*H313</f>
        <v>0</v>
      </c>
      <c r="S313" s="170">
        <v>0</v>
      </c>
      <c r="T313" s="171">
        <f>S313*H313</f>
        <v>0</v>
      </c>
      <c r="AR313" s="17" t="s">
        <v>126</v>
      </c>
      <c r="AT313" s="17" t="s">
        <v>121</v>
      </c>
      <c r="AU313" s="17" t="s">
        <v>82</v>
      </c>
      <c r="AY313" s="17" t="s">
        <v>119</v>
      </c>
      <c r="BE313" s="172">
        <f>IF(N313="základní",J313,0)</f>
        <v>150025.68</v>
      </c>
      <c r="BF313" s="172">
        <f>IF(N313="snížená",J313,0)</f>
        <v>0</v>
      </c>
      <c r="BG313" s="172">
        <f>IF(N313="zákl. přenesená",J313,0)</f>
        <v>0</v>
      </c>
      <c r="BH313" s="172">
        <f>IF(N313="sníž. přenesená",J313,0)</f>
        <v>0</v>
      </c>
      <c r="BI313" s="172">
        <f>IF(N313="nulová",J313,0)</f>
        <v>0</v>
      </c>
      <c r="BJ313" s="17" t="s">
        <v>21</v>
      </c>
      <c r="BK313" s="172">
        <f>ROUND(I313*H313,2)</f>
        <v>150025.68</v>
      </c>
      <c r="BL313" s="17" t="s">
        <v>126</v>
      </c>
      <c r="BM313" s="17" t="s">
        <v>479</v>
      </c>
    </row>
    <row r="314" spans="2:65" s="11" customFormat="1" ht="13.5" x14ac:dyDescent="0.3">
      <c r="B314" s="175"/>
      <c r="C314" s="176"/>
      <c r="D314" s="177" t="s">
        <v>130</v>
      </c>
      <c r="E314" s="178" t="s">
        <v>20</v>
      </c>
      <c r="F314" s="179" t="s">
        <v>480</v>
      </c>
      <c r="G314" s="176"/>
      <c r="H314" s="180">
        <v>1470.84</v>
      </c>
      <c r="I314" s="176"/>
      <c r="J314" s="176"/>
      <c r="K314" s="176"/>
      <c r="L314" s="181"/>
      <c r="M314" s="182"/>
      <c r="N314" s="183"/>
      <c r="O314" s="183"/>
      <c r="P314" s="183"/>
      <c r="Q314" s="183"/>
      <c r="R314" s="183"/>
      <c r="S314" s="183"/>
      <c r="T314" s="184"/>
      <c r="AT314" s="185" t="s">
        <v>130</v>
      </c>
      <c r="AU314" s="185" t="s">
        <v>82</v>
      </c>
      <c r="AV314" s="11" t="s">
        <v>82</v>
      </c>
      <c r="AW314" s="11" t="s">
        <v>36</v>
      </c>
      <c r="AX314" s="11" t="s">
        <v>21</v>
      </c>
      <c r="AY314" s="185" t="s">
        <v>119</v>
      </c>
    </row>
    <row r="315" spans="2:65" s="1" customFormat="1" ht="22.5" customHeight="1" x14ac:dyDescent="0.3">
      <c r="B315" s="31"/>
      <c r="C315" s="162" t="s">
        <v>481</v>
      </c>
      <c r="D315" s="162" t="s">
        <v>121</v>
      </c>
      <c r="E315" s="163" t="s">
        <v>482</v>
      </c>
      <c r="F315" s="164" t="s">
        <v>483</v>
      </c>
      <c r="G315" s="165" t="s">
        <v>124</v>
      </c>
      <c r="H315" s="166">
        <v>5288.02</v>
      </c>
      <c r="I315" s="167">
        <v>133</v>
      </c>
      <c r="J315" s="167">
        <f>ROUND(I315*H315,2)</f>
        <v>703306.66</v>
      </c>
      <c r="K315" s="164" t="s">
        <v>20</v>
      </c>
      <c r="L315" s="51"/>
      <c r="M315" s="168" t="s">
        <v>20</v>
      </c>
      <c r="N315" s="169" t="s">
        <v>44</v>
      </c>
      <c r="O315" s="170">
        <v>2.9000000000000001E-2</v>
      </c>
      <c r="P315" s="170">
        <f>O315*H315</f>
        <v>153.35258000000002</v>
      </c>
      <c r="Q315" s="170">
        <v>0</v>
      </c>
      <c r="R315" s="170">
        <f>Q315*H315</f>
        <v>0</v>
      </c>
      <c r="S315" s="170">
        <v>0</v>
      </c>
      <c r="T315" s="171">
        <f>S315*H315</f>
        <v>0</v>
      </c>
      <c r="AR315" s="17" t="s">
        <v>126</v>
      </c>
      <c r="AT315" s="17" t="s">
        <v>121</v>
      </c>
      <c r="AU315" s="17" t="s">
        <v>82</v>
      </c>
      <c r="AY315" s="17" t="s">
        <v>119</v>
      </c>
      <c r="BE315" s="172">
        <f>IF(N315="základní",J315,0)</f>
        <v>703306.66</v>
      </c>
      <c r="BF315" s="172">
        <f>IF(N315="snížená",J315,0)</f>
        <v>0</v>
      </c>
      <c r="BG315" s="172">
        <f>IF(N315="zákl. přenesená",J315,0)</f>
        <v>0</v>
      </c>
      <c r="BH315" s="172">
        <f>IF(N315="sníž. přenesená",J315,0)</f>
        <v>0</v>
      </c>
      <c r="BI315" s="172">
        <f>IF(N315="nulová",J315,0)</f>
        <v>0</v>
      </c>
      <c r="BJ315" s="17" t="s">
        <v>21</v>
      </c>
      <c r="BK315" s="172">
        <f>ROUND(I315*H315,2)</f>
        <v>703306.66</v>
      </c>
      <c r="BL315" s="17" t="s">
        <v>126</v>
      </c>
      <c r="BM315" s="17" t="s">
        <v>484</v>
      </c>
    </row>
    <row r="316" spans="2:65" s="11" customFormat="1" ht="13.5" x14ac:dyDescent="0.3">
      <c r="B316" s="175"/>
      <c r="C316" s="176"/>
      <c r="D316" s="177" t="s">
        <v>130</v>
      </c>
      <c r="E316" s="178" t="s">
        <v>20</v>
      </c>
      <c r="F316" s="179" t="s">
        <v>485</v>
      </c>
      <c r="G316" s="176"/>
      <c r="H316" s="180">
        <v>5288.02</v>
      </c>
      <c r="I316" s="176"/>
      <c r="J316" s="176"/>
      <c r="K316" s="176"/>
      <c r="L316" s="181"/>
      <c r="M316" s="182"/>
      <c r="N316" s="183"/>
      <c r="O316" s="183"/>
      <c r="P316" s="183"/>
      <c r="Q316" s="183"/>
      <c r="R316" s="183"/>
      <c r="S316" s="183"/>
      <c r="T316" s="184"/>
      <c r="AT316" s="185" t="s">
        <v>130</v>
      </c>
      <c r="AU316" s="185" t="s">
        <v>82</v>
      </c>
      <c r="AV316" s="11" t="s">
        <v>82</v>
      </c>
      <c r="AW316" s="11" t="s">
        <v>36</v>
      </c>
      <c r="AX316" s="11" t="s">
        <v>21</v>
      </c>
      <c r="AY316" s="185" t="s">
        <v>119</v>
      </c>
    </row>
    <row r="317" spans="2:65" s="1" customFormat="1" ht="31.5" customHeight="1" x14ac:dyDescent="0.3">
      <c r="B317" s="31"/>
      <c r="C317" s="162" t="s">
        <v>486</v>
      </c>
      <c r="D317" s="162" t="s">
        <v>121</v>
      </c>
      <c r="E317" s="163" t="s">
        <v>487</v>
      </c>
      <c r="F317" s="164" t="s">
        <v>488</v>
      </c>
      <c r="G317" s="165" t="s">
        <v>124</v>
      </c>
      <c r="H317" s="166">
        <v>6604.84</v>
      </c>
      <c r="I317" s="167">
        <v>92.2</v>
      </c>
      <c r="J317" s="167">
        <f>ROUND(I317*H317,2)</f>
        <v>608966.25</v>
      </c>
      <c r="K317" s="164" t="s">
        <v>125</v>
      </c>
      <c r="L317" s="51"/>
      <c r="M317" s="168" t="s">
        <v>20</v>
      </c>
      <c r="N317" s="169" t="s">
        <v>44</v>
      </c>
      <c r="O317" s="170">
        <v>2.4E-2</v>
      </c>
      <c r="P317" s="170">
        <f>O317*H317</f>
        <v>158.51616000000001</v>
      </c>
      <c r="Q317" s="170">
        <v>0</v>
      </c>
      <c r="R317" s="170">
        <f>Q317*H317</f>
        <v>0</v>
      </c>
      <c r="S317" s="170">
        <v>0</v>
      </c>
      <c r="T317" s="171">
        <f>S317*H317</f>
        <v>0</v>
      </c>
      <c r="AR317" s="17" t="s">
        <v>126</v>
      </c>
      <c r="AT317" s="17" t="s">
        <v>121</v>
      </c>
      <c r="AU317" s="17" t="s">
        <v>82</v>
      </c>
      <c r="AY317" s="17" t="s">
        <v>119</v>
      </c>
      <c r="BE317" s="172">
        <f>IF(N317="základní",J317,0)</f>
        <v>608966.25</v>
      </c>
      <c r="BF317" s="172">
        <f>IF(N317="snížená",J317,0)</f>
        <v>0</v>
      </c>
      <c r="BG317" s="172">
        <f>IF(N317="zákl. přenesená",J317,0)</f>
        <v>0</v>
      </c>
      <c r="BH317" s="172">
        <f>IF(N317="sníž. přenesená",J317,0)</f>
        <v>0</v>
      </c>
      <c r="BI317" s="172">
        <f>IF(N317="nulová",J317,0)</f>
        <v>0</v>
      </c>
      <c r="BJ317" s="17" t="s">
        <v>21</v>
      </c>
      <c r="BK317" s="172">
        <f>ROUND(I317*H317,2)</f>
        <v>608966.25</v>
      </c>
      <c r="BL317" s="17" t="s">
        <v>126</v>
      </c>
      <c r="BM317" s="17" t="s">
        <v>489</v>
      </c>
    </row>
    <row r="318" spans="2:65" s="1" customFormat="1" ht="351" x14ac:dyDescent="0.3">
      <c r="B318" s="31"/>
      <c r="C318" s="53"/>
      <c r="D318" s="173" t="s">
        <v>128</v>
      </c>
      <c r="E318" s="53"/>
      <c r="F318" s="174" t="s">
        <v>490</v>
      </c>
      <c r="G318" s="53"/>
      <c r="H318" s="53"/>
      <c r="I318" s="53"/>
      <c r="J318" s="53"/>
      <c r="K318" s="53"/>
      <c r="L318" s="51"/>
      <c r="M318" s="68"/>
      <c r="N318" s="32"/>
      <c r="O318" s="32"/>
      <c r="P318" s="32"/>
      <c r="Q318" s="32"/>
      <c r="R318" s="32"/>
      <c r="S318" s="32"/>
      <c r="T318" s="69"/>
      <c r="AT318" s="17" t="s">
        <v>128</v>
      </c>
      <c r="AU318" s="17" t="s">
        <v>82</v>
      </c>
    </row>
    <row r="319" spans="2:65" s="1" customFormat="1" ht="27" x14ac:dyDescent="0.3">
      <c r="B319" s="31"/>
      <c r="C319" s="53"/>
      <c r="D319" s="173" t="s">
        <v>137</v>
      </c>
      <c r="E319" s="53"/>
      <c r="F319" s="174" t="s">
        <v>491</v>
      </c>
      <c r="G319" s="53"/>
      <c r="H319" s="53"/>
      <c r="I319" s="53"/>
      <c r="J319" s="53"/>
      <c r="K319" s="53"/>
      <c r="L319" s="51"/>
      <c r="M319" s="68"/>
      <c r="N319" s="32"/>
      <c r="O319" s="32"/>
      <c r="P319" s="32"/>
      <c r="Q319" s="32"/>
      <c r="R319" s="32"/>
      <c r="S319" s="32"/>
      <c r="T319" s="69"/>
      <c r="AT319" s="17" t="s">
        <v>137</v>
      </c>
      <c r="AU319" s="17" t="s">
        <v>82</v>
      </c>
    </row>
    <row r="320" spans="2:65" s="11" customFormat="1" ht="13.5" x14ac:dyDescent="0.3">
      <c r="B320" s="175"/>
      <c r="C320" s="176"/>
      <c r="D320" s="177" t="s">
        <v>130</v>
      </c>
      <c r="E320" s="178" t="s">
        <v>20</v>
      </c>
      <c r="F320" s="179" t="s">
        <v>492</v>
      </c>
      <c r="G320" s="176"/>
      <c r="H320" s="180">
        <v>6604.84</v>
      </c>
      <c r="I320" s="176"/>
      <c r="J320" s="176"/>
      <c r="K320" s="176"/>
      <c r="L320" s="181"/>
      <c r="M320" s="182"/>
      <c r="N320" s="183"/>
      <c r="O320" s="183"/>
      <c r="P320" s="183"/>
      <c r="Q320" s="183"/>
      <c r="R320" s="183"/>
      <c r="S320" s="183"/>
      <c r="T320" s="184"/>
      <c r="AT320" s="185" t="s">
        <v>130</v>
      </c>
      <c r="AU320" s="185" t="s">
        <v>82</v>
      </c>
      <c r="AV320" s="11" t="s">
        <v>82</v>
      </c>
      <c r="AW320" s="11" t="s">
        <v>36</v>
      </c>
      <c r="AX320" s="11" t="s">
        <v>21</v>
      </c>
      <c r="AY320" s="185" t="s">
        <v>119</v>
      </c>
    </row>
    <row r="321" spans="2:65" s="1" customFormat="1" ht="22.5" customHeight="1" x14ac:dyDescent="0.3">
      <c r="B321" s="31"/>
      <c r="C321" s="162" t="s">
        <v>242</v>
      </c>
      <c r="D321" s="162" t="s">
        <v>121</v>
      </c>
      <c r="E321" s="163" t="s">
        <v>493</v>
      </c>
      <c r="F321" s="164" t="s">
        <v>494</v>
      </c>
      <c r="G321" s="165" t="s">
        <v>124</v>
      </c>
      <c r="H321" s="166">
        <v>8.5</v>
      </c>
      <c r="I321" s="167">
        <v>18.2</v>
      </c>
      <c r="J321" s="167">
        <f>ROUND(I321*H321,2)</f>
        <v>154.69999999999999</v>
      </c>
      <c r="K321" s="164" t="s">
        <v>125</v>
      </c>
      <c r="L321" s="51"/>
      <c r="M321" s="168" t="s">
        <v>20</v>
      </c>
      <c r="N321" s="169" t="s">
        <v>44</v>
      </c>
      <c r="O321" s="170">
        <v>8.0000000000000002E-3</v>
      </c>
      <c r="P321" s="170">
        <f>O321*H321</f>
        <v>6.8000000000000005E-2</v>
      </c>
      <c r="Q321" s="170">
        <v>3.4000000000000002E-4</v>
      </c>
      <c r="R321" s="170">
        <f>Q321*H321</f>
        <v>2.8900000000000002E-3</v>
      </c>
      <c r="S321" s="170">
        <v>0</v>
      </c>
      <c r="T321" s="171">
        <f>S321*H321</f>
        <v>0</v>
      </c>
      <c r="AR321" s="17" t="s">
        <v>126</v>
      </c>
      <c r="AT321" s="17" t="s">
        <v>121</v>
      </c>
      <c r="AU321" s="17" t="s">
        <v>82</v>
      </c>
      <c r="AY321" s="17" t="s">
        <v>119</v>
      </c>
      <c r="BE321" s="172">
        <f>IF(N321="základní",J321,0)</f>
        <v>154.69999999999999</v>
      </c>
      <c r="BF321" s="172">
        <f>IF(N321="snížená",J321,0)</f>
        <v>0</v>
      </c>
      <c r="BG321" s="172">
        <f>IF(N321="zákl. přenesená",J321,0)</f>
        <v>0</v>
      </c>
      <c r="BH321" s="172">
        <f>IF(N321="sníž. přenesená",J321,0)</f>
        <v>0</v>
      </c>
      <c r="BI321" s="172">
        <f>IF(N321="nulová",J321,0)</f>
        <v>0</v>
      </c>
      <c r="BJ321" s="17" t="s">
        <v>21</v>
      </c>
      <c r="BK321" s="172">
        <f>ROUND(I321*H321,2)</f>
        <v>154.69999999999999</v>
      </c>
      <c r="BL321" s="17" t="s">
        <v>126</v>
      </c>
      <c r="BM321" s="17" t="s">
        <v>495</v>
      </c>
    </row>
    <row r="322" spans="2:65" s="1" customFormat="1" ht="40.5" x14ac:dyDescent="0.3">
      <c r="B322" s="31"/>
      <c r="C322" s="53"/>
      <c r="D322" s="173" t="s">
        <v>128</v>
      </c>
      <c r="E322" s="53"/>
      <c r="F322" s="174" t="s">
        <v>496</v>
      </c>
      <c r="G322" s="53"/>
      <c r="H322" s="53"/>
      <c r="I322" s="53"/>
      <c r="J322" s="53"/>
      <c r="K322" s="53"/>
      <c r="L322" s="51"/>
      <c r="M322" s="68"/>
      <c r="N322" s="32"/>
      <c r="O322" s="32"/>
      <c r="P322" s="32"/>
      <c r="Q322" s="32"/>
      <c r="R322" s="32"/>
      <c r="S322" s="32"/>
      <c r="T322" s="69"/>
      <c r="AT322" s="17" t="s">
        <v>128</v>
      </c>
      <c r="AU322" s="17" t="s">
        <v>82</v>
      </c>
    </row>
    <row r="323" spans="2:65" s="11" customFormat="1" ht="13.5" x14ac:dyDescent="0.3">
      <c r="B323" s="175"/>
      <c r="C323" s="176"/>
      <c r="D323" s="177" t="s">
        <v>130</v>
      </c>
      <c r="E323" s="178" t="s">
        <v>20</v>
      </c>
      <c r="F323" s="179" t="s">
        <v>497</v>
      </c>
      <c r="G323" s="176"/>
      <c r="H323" s="180">
        <v>8.5</v>
      </c>
      <c r="I323" s="176"/>
      <c r="J323" s="176"/>
      <c r="K323" s="176"/>
      <c r="L323" s="181"/>
      <c r="M323" s="182"/>
      <c r="N323" s="183"/>
      <c r="O323" s="183"/>
      <c r="P323" s="183"/>
      <c r="Q323" s="183"/>
      <c r="R323" s="183"/>
      <c r="S323" s="183"/>
      <c r="T323" s="184"/>
      <c r="AT323" s="185" t="s">
        <v>130</v>
      </c>
      <c r="AU323" s="185" t="s">
        <v>82</v>
      </c>
      <c r="AV323" s="11" t="s">
        <v>82</v>
      </c>
      <c r="AW323" s="11" t="s">
        <v>36</v>
      </c>
      <c r="AX323" s="11" t="s">
        <v>21</v>
      </c>
      <c r="AY323" s="185" t="s">
        <v>119</v>
      </c>
    </row>
    <row r="324" spans="2:65" s="1" customFormat="1" ht="31.5" customHeight="1" x14ac:dyDescent="0.3">
      <c r="B324" s="31"/>
      <c r="C324" s="162" t="s">
        <v>498</v>
      </c>
      <c r="D324" s="162" t="s">
        <v>121</v>
      </c>
      <c r="E324" s="163" t="s">
        <v>499</v>
      </c>
      <c r="F324" s="164" t="s">
        <v>500</v>
      </c>
      <c r="G324" s="165" t="s">
        <v>124</v>
      </c>
      <c r="H324" s="166">
        <v>8.5</v>
      </c>
      <c r="I324" s="167">
        <v>14.5</v>
      </c>
      <c r="J324" s="167">
        <f>ROUND(I324*H324,2)</f>
        <v>123.25</v>
      </c>
      <c r="K324" s="164" t="s">
        <v>125</v>
      </c>
      <c r="L324" s="51"/>
      <c r="M324" s="168" t="s">
        <v>20</v>
      </c>
      <c r="N324" s="169" t="s">
        <v>44</v>
      </c>
      <c r="O324" s="170">
        <v>2E-3</v>
      </c>
      <c r="P324" s="170">
        <f>O324*H324</f>
        <v>1.7000000000000001E-2</v>
      </c>
      <c r="Q324" s="170">
        <v>7.1000000000000002E-4</v>
      </c>
      <c r="R324" s="170">
        <f>Q324*H324</f>
        <v>6.0350000000000004E-3</v>
      </c>
      <c r="S324" s="170">
        <v>0</v>
      </c>
      <c r="T324" s="171">
        <f>S324*H324</f>
        <v>0</v>
      </c>
      <c r="AR324" s="17" t="s">
        <v>126</v>
      </c>
      <c r="AT324" s="17" t="s">
        <v>121</v>
      </c>
      <c r="AU324" s="17" t="s">
        <v>82</v>
      </c>
      <c r="AY324" s="17" t="s">
        <v>119</v>
      </c>
      <c r="BE324" s="172">
        <f>IF(N324="základní",J324,0)</f>
        <v>123.25</v>
      </c>
      <c r="BF324" s="172">
        <f>IF(N324="snížená",J324,0)</f>
        <v>0</v>
      </c>
      <c r="BG324" s="172">
        <f>IF(N324="zákl. přenesená",J324,0)</f>
        <v>0</v>
      </c>
      <c r="BH324" s="172">
        <f>IF(N324="sníž. přenesená",J324,0)</f>
        <v>0</v>
      </c>
      <c r="BI324" s="172">
        <f>IF(N324="nulová",J324,0)</f>
        <v>0</v>
      </c>
      <c r="BJ324" s="17" t="s">
        <v>21</v>
      </c>
      <c r="BK324" s="172">
        <f>ROUND(I324*H324,2)</f>
        <v>123.25</v>
      </c>
      <c r="BL324" s="17" t="s">
        <v>126</v>
      </c>
      <c r="BM324" s="17" t="s">
        <v>501</v>
      </c>
    </row>
    <row r="325" spans="2:65" s="11" customFormat="1" ht="13.5" x14ac:dyDescent="0.3">
      <c r="B325" s="175"/>
      <c r="C325" s="176"/>
      <c r="D325" s="177" t="s">
        <v>130</v>
      </c>
      <c r="E325" s="178" t="s">
        <v>20</v>
      </c>
      <c r="F325" s="179" t="s">
        <v>497</v>
      </c>
      <c r="G325" s="176"/>
      <c r="H325" s="180">
        <v>8.5</v>
      </c>
      <c r="I325" s="176"/>
      <c r="J325" s="176"/>
      <c r="K325" s="176"/>
      <c r="L325" s="181"/>
      <c r="M325" s="182"/>
      <c r="N325" s="183"/>
      <c r="O325" s="183"/>
      <c r="P325" s="183"/>
      <c r="Q325" s="183"/>
      <c r="R325" s="183"/>
      <c r="S325" s="183"/>
      <c r="T325" s="184"/>
      <c r="AT325" s="185" t="s">
        <v>130</v>
      </c>
      <c r="AU325" s="185" t="s">
        <v>82</v>
      </c>
      <c r="AV325" s="11" t="s">
        <v>82</v>
      </c>
      <c r="AW325" s="11" t="s">
        <v>36</v>
      </c>
      <c r="AX325" s="11" t="s">
        <v>21</v>
      </c>
      <c r="AY325" s="185" t="s">
        <v>119</v>
      </c>
    </row>
    <row r="326" spans="2:65" s="1" customFormat="1" ht="31.5" customHeight="1" x14ac:dyDescent="0.3">
      <c r="B326" s="31"/>
      <c r="C326" s="162" t="s">
        <v>502</v>
      </c>
      <c r="D326" s="162" t="s">
        <v>121</v>
      </c>
      <c r="E326" s="163" t="s">
        <v>503</v>
      </c>
      <c r="F326" s="164" t="s">
        <v>504</v>
      </c>
      <c r="G326" s="165" t="s">
        <v>124</v>
      </c>
      <c r="H326" s="166">
        <v>8.5</v>
      </c>
      <c r="I326" s="167">
        <v>259</v>
      </c>
      <c r="J326" s="167">
        <f>ROUND(I326*H326,2)</f>
        <v>2201.5</v>
      </c>
      <c r="K326" s="164" t="s">
        <v>125</v>
      </c>
      <c r="L326" s="51"/>
      <c r="M326" s="168" t="s">
        <v>20</v>
      </c>
      <c r="N326" s="169" t="s">
        <v>44</v>
      </c>
      <c r="O326" s="170">
        <v>6.6000000000000003E-2</v>
      </c>
      <c r="P326" s="170">
        <f>O326*H326</f>
        <v>0.56100000000000005</v>
      </c>
      <c r="Q326" s="170">
        <v>0</v>
      </c>
      <c r="R326" s="170">
        <f>Q326*H326</f>
        <v>0</v>
      </c>
      <c r="S326" s="170">
        <v>0</v>
      </c>
      <c r="T326" s="171">
        <f>S326*H326</f>
        <v>0</v>
      </c>
      <c r="AR326" s="17" t="s">
        <v>126</v>
      </c>
      <c r="AT326" s="17" t="s">
        <v>121</v>
      </c>
      <c r="AU326" s="17" t="s">
        <v>82</v>
      </c>
      <c r="AY326" s="17" t="s">
        <v>119</v>
      </c>
      <c r="BE326" s="172">
        <f>IF(N326="základní",J326,0)</f>
        <v>2201.5</v>
      </c>
      <c r="BF326" s="172">
        <f>IF(N326="snížená",J326,0)</f>
        <v>0</v>
      </c>
      <c r="BG326" s="172">
        <f>IF(N326="zákl. přenesená",J326,0)</f>
        <v>0</v>
      </c>
      <c r="BH326" s="172">
        <f>IF(N326="sníž. přenesená",J326,0)</f>
        <v>0</v>
      </c>
      <c r="BI326" s="172">
        <f>IF(N326="nulová",J326,0)</f>
        <v>0</v>
      </c>
      <c r="BJ326" s="17" t="s">
        <v>21</v>
      </c>
      <c r="BK326" s="172">
        <f>ROUND(I326*H326,2)</f>
        <v>2201.5</v>
      </c>
      <c r="BL326" s="17" t="s">
        <v>126</v>
      </c>
      <c r="BM326" s="17" t="s">
        <v>505</v>
      </c>
    </row>
    <row r="327" spans="2:65" s="1" customFormat="1" ht="27" x14ac:dyDescent="0.3">
      <c r="B327" s="31"/>
      <c r="C327" s="53"/>
      <c r="D327" s="173" t="s">
        <v>128</v>
      </c>
      <c r="E327" s="53"/>
      <c r="F327" s="174" t="s">
        <v>506</v>
      </c>
      <c r="G327" s="53"/>
      <c r="H327" s="53"/>
      <c r="I327" s="53"/>
      <c r="J327" s="53"/>
      <c r="K327" s="53"/>
      <c r="L327" s="51"/>
      <c r="M327" s="68"/>
      <c r="N327" s="32"/>
      <c r="O327" s="32"/>
      <c r="P327" s="32"/>
      <c r="Q327" s="32"/>
      <c r="R327" s="32"/>
      <c r="S327" s="32"/>
      <c r="T327" s="69"/>
      <c r="AT327" s="17" t="s">
        <v>128</v>
      </c>
      <c r="AU327" s="17" t="s">
        <v>82</v>
      </c>
    </row>
    <row r="328" spans="2:65" s="11" customFormat="1" ht="13.5" x14ac:dyDescent="0.3">
      <c r="B328" s="175"/>
      <c r="C328" s="176"/>
      <c r="D328" s="177" t="s">
        <v>130</v>
      </c>
      <c r="E328" s="178" t="s">
        <v>20</v>
      </c>
      <c r="F328" s="179" t="s">
        <v>507</v>
      </c>
      <c r="G328" s="176"/>
      <c r="H328" s="180">
        <v>8.5</v>
      </c>
      <c r="I328" s="176"/>
      <c r="J328" s="176"/>
      <c r="K328" s="176"/>
      <c r="L328" s="181"/>
      <c r="M328" s="182"/>
      <c r="N328" s="183"/>
      <c r="O328" s="183"/>
      <c r="P328" s="183"/>
      <c r="Q328" s="183"/>
      <c r="R328" s="183"/>
      <c r="S328" s="183"/>
      <c r="T328" s="184"/>
      <c r="AT328" s="185" t="s">
        <v>130</v>
      </c>
      <c r="AU328" s="185" t="s">
        <v>82</v>
      </c>
      <c r="AV328" s="11" t="s">
        <v>82</v>
      </c>
      <c r="AW328" s="11" t="s">
        <v>36</v>
      </c>
      <c r="AX328" s="11" t="s">
        <v>73</v>
      </c>
      <c r="AY328" s="185" t="s">
        <v>119</v>
      </c>
    </row>
    <row r="329" spans="2:65" s="1" customFormat="1" ht="31.5" customHeight="1" x14ac:dyDescent="0.3">
      <c r="B329" s="31"/>
      <c r="C329" s="162" t="s">
        <v>508</v>
      </c>
      <c r="D329" s="162" t="s">
        <v>121</v>
      </c>
      <c r="E329" s="163" t="s">
        <v>509</v>
      </c>
      <c r="F329" s="164" t="s">
        <v>510</v>
      </c>
      <c r="G329" s="165" t="s">
        <v>124</v>
      </c>
      <c r="H329" s="166">
        <v>8.5</v>
      </c>
      <c r="I329" s="167">
        <v>293</v>
      </c>
      <c r="J329" s="167">
        <f>ROUND(I329*H329,2)</f>
        <v>2490.5</v>
      </c>
      <c r="K329" s="164" t="s">
        <v>125</v>
      </c>
      <c r="L329" s="51"/>
      <c r="M329" s="168" t="s">
        <v>20</v>
      </c>
      <c r="N329" s="169" t="s">
        <v>44</v>
      </c>
      <c r="O329" s="170">
        <v>5.6000000000000001E-2</v>
      </c>
      <c r="P329" s="170">
        <f>O329*H329</f>
        <v>0.47600000000000003</v>
      </c>
      <c r="Q329" s="170">
        <v>0</v>
      </c>
      <c r="R329" s="170">
        <f>Q329*H329</f>
        <v>0</v>
      </c>
      <c r="S329" s="170">
        <v>0</v>
      </c>
      <c r="T329" s="171">
        <f>S329*H329</f>
        <v>0</v>
      </c>
      <c r="AR329" s="17" t="s">
        <v>126</v>
      </c>
      <c r="AT329" s="17" t="s">
        <v>121</v>
      </c>
      <c r="AU329" s="17" t="s">
        <v>82</v>
      </c>
      <c r="AY329" s="17" t="s">
        <v>119</v>
      </c>
      <c r="BE329" s="172">
        <f>IF(N329="základní",J329,0)</f>
        <v>2490.5</v>
      </c>
      <c r="BF329" s="172">
        <f>IF(N329="snížená",J329,0)</f>
        <v>0</v>
      </c>
      <c r="BG329" s="172">
        <f>IF(N329="zákl. přenesená",J329,0)</f>
        <v>0</v>
      </c>
      <c r="BH329" s="172">
        <f>IF(N329="sníž. přenesená",J329,0)</f>
        <v>0</v>
      </c>
      <c r="BI329" s="172">
        <f>IF(N329="nulová",J329,0)</f>
        <v>0</v>
      </c>
      <c r="BJ329" s="17" t="s">
        <v>21</v>
      </c>
      <c r="BK329" s="172">
        <f>ROUND(I329*H329,2)</f>
        <v>2490.5</v>
      </c>
      <c r="BL329" s="17" t="s">
        <v>126</v>
      </c>
      <c r="BM329" s="17" t="s">
        <v>511</v>
      </c>
    </row>
    <row r="330" spans="2:65" s="1" customFormat="1" ht="27" x14ac:dyDescent="0.3">
      <c r="B330" s="31"/>
      <c r="C330" s="53"/>
      <c r="D330" s="173" t="s">
        <v>128</v>
      </c>
      <c r="E330" s="53"/>
      <c r="F330" s="174" t="s">
        <v>512</v>
      </c>
      <c r="G330" s="53"/>
      <c r="H330" s="53"/>
      <c r="I330" s="53"/>
      <c r="J330" s="53"/>
      <c r="K330" s="53"/>
      <c r="L330" s="51"/>
      <c r="M330" s="68"/>
      <c r="N330" s="32"/>
      <c r="O330" s="32"/>
      <c r="P330" s="32"/>
      <c r="Q330" s="32"/>
      <c r="R330" s="32"/>
      <c r="S330" s="32"/>
      <c r="T330" s="69"/>
      <c r="AT330" s="17" t="s">
        <v>128</v>
      </c>
      <c r="AU330" s="17" t="s">
        <v>82</v>
      </c>
    </row>
    <row r="331" spans="2:65" s="11" customFormat="1" ht="13.5" x14ac:dyDescent="0.3">
      <c r="B331" s="175"/>
      <c r="C331" s="176"/>
      <c r="D331" s="177" t="s">
        <v>130</v>
      </c>
      <c r="E331" s="178" t="s">
        <v>20</v>
      </c>
      <c r="F331" s="179" t="s">
        <v>497</v>
      </c>
      <c r="G331" s="176"/>
      <c r="H331" s="180">
        <v>8.5</v>
      </c>
      <c r="I331" s="176"/>
      <c r="J331" s="176"/>
      <c r="K331" s="176"/>
      <c r="L331" s="181"/>
      <c r="M331" s="182"/>
      <c r="N331" s="183"/>
      <c r="O331" s="183"/>
      <c r="P331" s="183"/>
      <c r="Q331" s="183"/>
      <c r="R331" s="183"/>
      <c r="S331" s="183"/>
      <c r="T331" s="184"/>
      <c r="AT331" s="185" t="s">
        <v>130</v>
      </c>
      <c r="AU331" s="185" t="s">
        <v>82</v>
      </c>
      <c r="AV331" s="11" t="s">
        <v>82</v>
      </c>
      <c r="AW331" s="11" t="s">
        <v>36</v>
      </c>
      <c r="AX331" s="11" t="s">
        <v>21</v>
      </c>
      <c r="AY331" s="185" t="s">
        <v>119</v>
      </c>
    </row>
    <row r="332" spans="2:65" s="1" customFormat="1" ht="57" customHeight="1" x14ac:dyDescent="0.3">
      <c r="B332" s="31"/>
      <c r="C332" s="162" t="s">
        <v>513</v>
      </c>
      <c r="D332" s="162" t="s">
        <v>121</v>
      </c>
      <c r="E332" s="163" t="s">
        <v>514</v>
      </c>
      <c r="F332" s="164" t="s">
        <v>515</v>
      </c>
      <c r="G332" s="165" t="s">
        <v>124</v>
      </c>
      <c r="H332" s="166">
        <v>1428</v>
      </c>
      <c r="I332" s="167">
        <v>265</v>
      </c>
      <c r="J332" s="167">
        <f>ROUND(I332*H332,2)</f>
        <v>378420</v>
      </c>
      <c r="K332" s="164" t="s">
        <v>125</v>
      </c>
      <c r="L332" s="51"/>
      <c r="M332" s="168" t="s">
        <v>20</v>
      </c>
      <c r="N332" s="169" t="s">
        <v>44</v>
      </c>
      <c r="O332" s="170">
        <v>0.72</v>
      </c>
      <c r="P332" s="170">
        <f>O332*H332</f>
        <v>1028.1599999999999</v>
      </c>
      <c r="Q332" s="170">
        <v>8.4250000000000005E-2</v>
      </c>
      <c r="R332" s="170">
        <f>Q332*H332</f>
        <v>120.30900000000001</v>
      </c>
      <c r="S332" s="170">
        <v>0</v>
      </c>
      <c r="T332" s="171">
        <f>S332*H332</f>
        <v>0</v>
      </c>
      <c r="AR332" s="17" t="s">
        <v>126</v>
      </c>
      <c r="AT332" s="17" t="s">
        <v>121</v>
      </c>
      <c r="AU332" s="17" t="s">
        <v>82</v>
      </c>
      <c r="AY332" s="17" t="s">
        <v>119</v>
      </c>
      <c r="BE332" s="172">
        <f>IF(N332="základní",J332,0)</f>
        <v>378420</v>
      </c>
      <c r="BF332" s="172">
        <f>IF(N332="snížená",J332,0)</f>
        <v>0</v>
      </c>
      <c r="BG332" s="172">
        <f>IF(N332="zákl. přenesená",J332,0)</f>
        <v>0</v>
      </c>
      <c r="BH332" s="172">
        <f>IF(N332="sníž. přenesená",J332,0)</f>
        <v>0</v>
      </c>
      <c r="BI332" s="172">
        <f>IF(N332="nulová",J332,0)</f>
        <v>0</v>
      </c>
      <c r="BJ332" s="17" t="s">
        <v>21</v>
      </c>
      <c r="BK332" s="172">
        <f>ROUND(I332*H332,2)</f>
        <v>378420</v>
      </c>
      <c r="BL332" s="17" t="s">
        <v>126</v>
      </c>
      <c r="BM332" s="17" t="s">
        <v>516</v>
      </c>
    </row>
    <row r="333" spans="2:65" s="1" customFormat="1" ht="121.5" x14ac:dyDescent="0.3">
      <c r="B333" s="31"/>
      <c r="C333" s="53"/>
      <c r="D333" s="173" t="s">
        <v>128</v>
      </c>
      <c r="E333" s="53"/>
      <c r="F333" s="174" t="s">
        <v>517</v>
      </c>
      <c r="G333" s="53"/>
      <c r="H333" s="53"/>
      <c r="I333" s="53"/>
      <c r="J333" s="53"/>
      <c r="K333" s="53"/>
      <c r="L333" s="51"/>
      <c r="M333" s="68"/>
      <c r="N333" s="32"/>
      <c r="O333" s="32"/>
      <c r="P333" s="32"/>
      <c r="Q333" s="32"/>
      <c r="R333" s="32"/>
      <c r="S333" s="32"/>
      <c r="T333" s="69"/>
      <c r="AT333" s="17" t="s">
        <v>128</v>
      </c>
      <c r="AU333" s="17" t="s">
        <v>82</v>
      </c>
    </row>
    <row r="334" spans="2:65" s="11" customFormat="1" ht="13.5" x14ac:dyDescent="0.3">
      <c r="B334" s="175"/>
      <c r="C334" s="176"/>
      <c r="D334" s="177" t="s">
        <v>130</v>
      </c>
      <c r="E334" s="178" t="s">
        <v>20</v>
      </c>
      <c r="F334" s="179" t="s">
        <v>518</v>
      </c>
      <c r="G334" s="176"/>
      <c r="H334" s="180">
        <v>1428</v>
      </c>
      <c r="I334" s="176"/>
      <c r="J334" s="176"/>
      <c r="K334" s="176"/>
      <c r="L334" s="181"/>
      <c r="M334" s="182"/>
      <c r="N334" s="183"/>
      <c r="O334" s="183"/>
      <c r="P334" s="183"/>
      <c r="Q334" s="183"/>
      <c r="R334" s="183"/>
      <c r="S334" s="183"/>
      <c r="T334" s="184"/>
      <c r="AT334" s="185" t="s">
        <v>130</v>
      </c>
      <c r="AU334" s="185" t="s">
        <v>82</v>
      </c>
      <c r="AV334" s="11" t="s">
        <v>82</v>
      </c>
      <c r="AW334" s="11" t="s">
        <v>36</v>
      </c>
      <c r="AX334" s="11" t="s">
        <v>21</v>
      </c>
      <c r="AY334" s="185" t="s">
        <v>119</v>
      </c>
    </row>
    <row r="335" spans="2:65" s="1" customFormat="1" ht="31.5" customHeight="1" x14ac:dyDescent="0.3">
      <c r="B335" s="31"/>
      <c r="C335" s="186" t="s">
        <v>519</v>
      </c>
      <c r="D335" s="186" t="s">
        <v>197</v>
      </c>
      <c r="E335" s="187" t="s">
        <v>520</v>
      </c>
      <c r="F335" s="188" t="s">
        <v>521</v>
      </c>
      <c r="G335" s="189" t="s">
        <v>124</v>
      </c>
      <c r="H335" s="190">
        <v>71</v>
      </c>
      <c r="I335" s="191">
        <v>547.4</v>
      </c>
      <c r="J335" s="191">
        <f>ROUND(I335*H335,2)</f>
        <v>38865.4</v>
      </c>
      <c r="K335" s="188" t="s">
        <v>125</v>
      </c>
      <c r="L335" s="192"/>
      <c r="M335" s="193" t="s">
        <v>20</v>
      </c>
      <c r="N335" s="194" t="s">
        <v>44</v>
      </c>
      <c r="O335" s="170">
        <v>0</v>
      </c>
      <c r="P335" s="170">
        <f>O335*H335</f>
        <v>0</v>
      </c>
      <c r="Q335" s="170">
        <v>0.14599999999999999</v>
      </c>
      <c r="R335" s="170">
        <f>Q335*H335</f>
        <v>10.366</v>
      </c>
      <c r="S335" s="170">
        <v>0</v>
      </c>
      <c r="T335" s="171">
        <f>S335*H335</f>
        <v>0</v>
      </c>
      <c r="AR335" s="17" t="s">
        <v>163</v>
      </c>
      <c r="AT335" s="17" t="s">
        <v>197</v>
      </c>
      <c r="AU335" s="17" t="s">
        <v>82</v>
      </c>
      <c r="AY335" s="17" t="s">
        <v>119</v>
      </c>
      <c r="BE335" s="172">
        <f>IF(N335="základní",J335,0)</f>
        <v>38865.4</v>
      </c>
      <c r="BF335" s="172">
        <f>IF(N335="snížená",J335,0)</f>
        <v>0</v>
      </c>
      <c r="BG335" s="172">
        <f>IF(N335="zákl. přenesená",J335,0)</f>
        <v>0</v>
      </c>
      <c r="BH335" s="172">
        <f>IF(N335="sníž. přenesená",J335,0)</f>
        <v>0</v>
      </c>
      <c r="BI335" s="172">
        <f>IF(N335="nulová",J335,0)</f>
        <v>0</v>
      </c>
      <c r="BJ335" s="17" t="s">
        <v>21</v>
      </c>
      <c r="BK335" s="172">
        <f>ROUND(I335*H335,2)</f>
        <v>38865.4</v>
      </c>
      <c r="BL335" s="17" t="s">
        <v>126</v>
      </c>
      <c r="BM335" s="17" t="s">
        <v>522</v>
      </c>
    </row>
    <row r="336" spans="2:65" s="1" customFormat="1" ht="27" x14ac:dyDescent="0.3">
      <c r="B336" s="31"/>
      <c r="C336" s="53"/>
      <c r="D336" s="173" t="s">
        <v>137</v>
      </c>
      <c r="E336" s="53"/>
      <c r="F336" s="174" t="s">
        <v>523</v>
      </c>
      <c r="G336" s="53"/>
      <c r="H336" s="53"/>
      <c r="I336" s="53"/>
      <c r="J336" s="53"/>
      <c r="K336" s="53"/>
      <c r="L336" s="51"/>
      <c r="M336" s="68"/>
      <c r="N336" s="32"/>
      <c r="O336" s="32"/>
      <c r="P336" s="32"/>
      <c r="Q336" s="32"/>
      <c r="R336" s="32"/>
      <c r="S336" s="32"/>
      <c r="T336" s="69"/>
      <c r="AT336" s="17" t="s">
        <v>137</v>
      </c>
      <c r="AU336" s="17" t="s">
        <v>82</v>
      </c>
    </row>
    <row r="337" spans="2:65" s="11" customFormat="1" ht="27" x14ac:dyDescent="0.3">
      <c r="B337" s="175"/>
      <c r="C337" s="176"/>
      <c r="D337" s="177" t="s">
        <v>130</v>
      </c>
      <c r="E337" s="178" t="s">
        <v>20</v>
      </c>
      <c r="F337" s="179" t="s">
        <v>524</v>
      </c>
      <c r="G337" s="176"/>
      <c r="H337" s="180">
        <v>71</v>
      </c>
      <c r="I337" s="176"/>
      <c r="J337" s="176"/>
      <c r="K337" s="176"/>
      <c r="L337" s="181"/>
      <c r="M337" s="182"/>
      <c r="N337" s="183"/>
      <c r="O337" s="183"/>
      <c r="P337" s="183"/>
      <c r="Q337" s="183"/>
      <c r="R337" s="183"/>
      <c r="S337" s="183"/>
      <c r="T337" s="184"/>
      <c r="AT337" s="185" t="s">
        <v>130</v>
      </c>
      <c r="AU337" s="185" t="s">
        <v>82</v>
      </c>
      <c r="AV337" s="11" t="s">
        <v>82</v>
      </c>
      <c r="AW337" s="11" t="s">
        <v>36</v>
      </c>
      <c r="AX337" s="11" t="s">
        <v>21</v>
      </c>
      <c r="AY337" s="185" t="s">
        <v>119</v>
      </c>
    </row>
    <row r="338" spans="2:65" s="1" customFormat="1" ht="44.25" customHeight="1" x14ac:dyDescent="0.3">
      <c r="B338" s="31"/>
      <c r="C338" s="186" t="s">
        <v>525</v>
      </c>
      <c r="D338" s="186" t="s">
        <v>197</v>
      </c>
      <c r="E338" s="187" t="s">
        <v>526</v>
      </c>
      <c r="F338" s="188" t="s">
        <v>527</v>
      </c>
      <c r="G338" s="189" t="s">
        <v>124</v>
      </c>
      <c r="H338" s="190">
        <v>2624.45</v>
      </c>
      <c r="I338" s="191">
        <v>328.3</v>
      </c>
      <c r="J338" s="191">
        <f>ROUND(I338*H338,2)</f>
        <v>861606.94</v>
      </c>
      <c r="K338" s="188" t="s">
        <v>125</v>
      </c>
      <c r="L338" s="192"/>
      <c r="M338" s="193" t="s">
        <v>20</v>
      </c>
      <c r="N338" s="194" t="s">
        <v>44</v>
      </c>
      <c r="O338" s="170">
        <v>0</v>
      </c>
      <c r="P338" s="170">
        <f>O338*H338</f>
        <v>0</v>
      </c>
      <c r="Q338" s="170">
        <v>0.17599999999999999</v>
      </c>
      <c r="R338" s="170">
        <f>Q338*H338</f>
        <v>461.90319999999991</v>
      </c>
      <c r="S338" s="170">
        <v>0</v>
      </c>
      <c r="T338" s="171">
        <f>S338*H338</f>
        <v>0</v>
      </c>
      <c r="AR338" s="17" t="s">
        <v>163</v>
      </c>
      <c r="AT338" s="17" t="s">
        <v>197</v>
      </c>
      <c r="AU338" s="17" t="s">
        <v>82</v>
      </c>
      <c r="AY338" s="17" t="s">
        <v>119</v>
      </c>
      <c r="BE338" s="172">
        <f>IF(N338="základní",J338,0)</f>
        <v>861606.94</v>
      </c>
      <c r="BF338" s="172">
        <f>IF(N338="snížená",J338,0)</f>
        <v>0</v>
      </c>
      <c r="BG338" s="172">
        <f>IF(N338="zákl. přenesená",J338,0)</f>
        <v>0</v>
      </c>
      <c r="BH338" s="172">
        <f>IF(N338="sníž. přenesená",J338,0)</f>
        <v>0</v>
      </c>
      <c r="BI338" s="172">
        <f>IF(N338="nulová",J338,0)</f>
        <v>0</v>
      </c>
      <c r="BJ338" s="17" t="s">
        <v>21</v>
      </c>
      <c r="BK338" s="172">
        <f>ROUND(I338*H338,2)</f>
        <v>861606.94</v>
      </c>
      <c r="BL338" s="17" t="s">
        <v>126</v>
      </c>
      <c r="BM338" s="17" t="s">
        <v>528</v>
      </c>
    </row>
    <row r="339" spans="2:65" s="11" customFormat="1" ht="13.5" x14ac:dyDescent="0.3">
      <c r="B339" s="175"/>
      <c r="C339" s="176"/>
      <c r="D339" s="177" t="s">
        <v>130</v>
      </c>
      <c r="E339" s="178" t="s">
        <v>20</v>
      </c>
      <c r="F339" s="179" t="s">
        <v>529</v>
      </c>
      <c r="G339" s="176"/>
      <c r="H339" s="180">
        <v>2624.45</v>
      </c>
      <c r="I339" s="176"/>
      <c r="J339" s="176"/>
      <c r="K339" s="176"/>
      <c r="L339" s="181"/>
      <c r="M339" s="182"/>
      <c r="N339" s="183"/>
      <c r="O339" s="183"/>
      <c r="P339" s="183"/>
      <c r="Q339" s="183"/>
      <c r="R339" s="183"/>
      <c r="S339" s="183"/>
      <c r="T339" s="184"/>
      <c r="AT339" s="185" t="s">
        <v>130</v>
      </c>
      <c r="AU339" s="185" t="s">
        <v>82</v>
      </c>
      <c r="AV339" s="11" t="s">
        <v>82</v>
      </c>
      <c r="AW339" s="11" t="s">
        <v>36</v>
      </c>
      <c r="AX339" s="11" t="s">
        <v>21</v>
      </c>
      <c r="AY339" s="185" t="s">
        <v>119</v>
      </c>
    </row>
    <row r="340" spans="2:65" s="1" customFormat="1" ht="44.25" customHeight="1" x14ac:dyDescent="0.3">
      <c r="B340" s="31"/>
      <c r="C340" s="186" t="s">
        <v>530</v>
      </c>
      <c r="D340" s="186" t="s">
        <v>197</v>
      </c>
      <c r="E340" s="187" t="s">
        <v>531</v>
      </c>
      <c r="F340" s="188" t="s">
        <v>532</v>
      </c>
      <c r="G340" s="189" t="s">
        <v>124</v>
      </c>
      <c r="H340" s="190">
        <v>1293</v>
      </c>
      <c r="I340" s="191">
        <v>238.4</v>
      </c>
      <c r="J340" s="191">
        <f>ROUND(I340*H340,2)</f>
        <v>308251.2</v>
      </c>
      <c r="K340" s="188" t="s">
        <v>125</v>
      </c>
      <c r="L340" s="192"/>
      <c r="M340" s="193" t="s">
        <v>20</v>
      </c>
      <c r="N340" s="194" t="s">
        <v>44</v>
      </c>
      <c r="O340" s="170">
        <v>0</v>
      </c>
      <c r="P340" s="170">
        <f>O340*H340</f>
        <v>0</v>
      </c>
      <c r="Q340" s="170">
        <v>0.13100000000000001</v>
      </c>
      <c r="R340" s="170">
        <f>Q340*H340</f>
        <v>169.38300000000001</v>
      </c>
      <c r="S340" s="170">
        <v>0</v>
      </c>
      <c r="T340" s="171">
        <f>S340*H340</f>
        <v>0</v>
      </c>
      <c r="AR340" s="17" t="s">
        <v>163</v>
      </c>
      <c r="AT340" s="17" t="s">
        <v>197</v>
      </c>
      <c r="AU340" s="17" t="s">
        <v>82</v>
      </c>
      <c r="AY340" s="17" t="s">
        <v>119</v>
      </c>
      <c r="BE340" s="172">
        <f>IF(N340="základní",J340,0)</f>
        <v>308251.2</v>
      </c>
      <c r="BF340" s="172">
        <f>IF(N340="snížená",J340,0)</f>
        <v>0</v>
      </c>
      <c r="BG340" s="172">
        <f>IF(N340="zákl. přenesená",J340,0)</f>
        <v>0</v>
      </c>
      <c r="BH340" s="172">
        <f>IF(N340="sníž. přenesená",J340,0)</f>
        <v>0</v>
      </c>
      <c r="BI340" s="172">
        <f>IF(N340="nulová",J340,0)</f>
        <v>0</v>
      </c>
      <c r="BJ340" s="17" t="s">
        <v>21</v>
      </c>
      <c r="BK340" s="172">
        <f>ROUND(I340*H340,2)</f>
        <v>308251.2</v>
      </c>
      <c r="BL340" s="17" t="s">
        <v>126</v>
      </c>
      <c r="BM340" s="17" t="s">
        <v>533</v>
      </c>
    </row>
    <row r="341" spans="2:65" s="11" customFormat="1" ht="27" x14ac:dyDescent="0.3">
      <c r="B341" s="175"/>
      <c r="C341" s="176"/>
      <c r="D341" s="177" t="s">
        <v>130</v>
      </c>
      <c r="E341" s="178" t="s">
        <v>20</v>
      </c>
      <c r="F341" s="179" t="s">
        <v>534</v>
      </c>
      <c r="G341" s="176"/>
      <c r="H341" s="180">
        <v>1293</v>
      </c>
      <c r="I341" s="176"/>
      <c r="J341" s="176"/>
      <c r="K341" s="176"/>
      <c r="L341" s="181"/>
      <c r="M341" s="182"/>
      <c r="N341" s="183"/>
      <c r="O341" s="183"/>
      <c r="P341" s="183"/>
      <c r="Q341" s="183"/>
      <c r="R341" s="183"/>
      <c r="S341" s="183"/>
      <c r="T341" s="184"/>
      <c r="AT341" s="185" t="s">
        <v>130</v>
      </c>
      <c r="AU341" s="185" t="s">
        <v>82</v>
      </c>
      <c r="AV341" s="11" t="s">
        <v>82</v>
      </c>
      <c r="AW341" s="11" t="s">
        <v>36</v>
      </c>
      <c r="AX341" s="11" t="s">
        <v>21</v>
      </c>
      <c r="AY341" s="185" t="s">
        <v>119</v>
      </c>
    </row>
    <row r="342" spans="2:65" s="1" customFormat="1" ht="31.5" customHeight="1" x14ac:dyDescent="0.3">
      <c r="B342" s="31"/>
      <c r="C342" s="186" t="s">
        <v>535</v>
      </c>
      <c r="D342" s="186" t="s">
        <v>197</v>
      </c>
      <c r="E342" s="187" t="s">
        <v>536</v>
      </c>
      <c r="F342" s="188" t="s">
        <v>537</v>
      </c>
      <c r="G342" s="189" t="s">
        <v>124</v>
      </c>
      <c r="H342" s="190">
        <v>2509.75</v>
      </c>
      <c r="I342" s="191">
        <v>479.8</v>
      </c>
      <c r="J342" s="191">
        <f>ROUND(I342*H342,2)</f>
        <v>1204178.05</v>
      </c>
      <c r="K342" s="188" t="s">
        <v>125</v>
      </c>
      <c r="L342" s="192"/>
      <c r="M342" s="193" t="s">
        <v>20</v>
      </c>
      <c r="N342" s="194" t="s">
        <v>44</v>
      </c>
      <c r="O342" s="170">
        <v>0</v>
      </c>
      <c r="P342" s="170">
        <f>O342*H342</f>
        <v>0</v>
      </c>
      <c r="Q342" s="170">
        <v>0.17599999999999999</v>
      </c>
      <c r="R342" s="170">
        <f>Q342*H342</f>
        <v>441.71599999999995</v>
      </c>
      <c r="S342" s="170">
        <v>0</v>
      </c>
      <c r="T342" s="171">
        <f>S342*H342</f>
        <v>0</v>
      </c>
      <c r="AR342" s="17" t="s">
        <v>163</v>
      </c>
      <c r="AT342" s="17" t="s">
        <v>197</v>
      </c>
      <c r="AU342" s="17" t="s">
        <v>82</v>
      </c>
      <c r="AY342" s="17" t="s">
        <v>119</v>
      </c>
      <c r="BE342" s="172">
        <f>IF(N342="základní",J342,0)</f>
        <v>1204178.05</v>
      </c>
      <c r="BF342" s="172">
        <f>IF(N342="snížená",J342,0)</f>
        <v>0</v>
      </c>
      <c r="BG342" s="172">
        <f>IF(N342="zákl. přenesená",J342,0)</f>
        <v>0</v>
      </c>
      <c r="BH342" s="172">
        <f>IF(N342="sníž. přenesená",J342,0)</f>
        <v>0</v>
      </c>
      <c r="BI342" s="172">
        <f>IF(N342="nulová",J342,0)</f>
        <v>0</v>
      </c>
      <c r="BJ342" s="17" t="s">
        <v>21</v>
      </c>
      <c r="BK342" s="172">
        <f>ROUND(I342*H342,2)</f>
        <v>1204178.05</v>
      </c>
      <c r="BL342" s="17" t="s">
        <v>126</v>
      </c>
      <c r="BM342" s="17" t="s">
        <v>538</v>
      </c>
    </row>
    <row r="343" spans="2:65" s="11" customFormat="1" ht="27" x14ac:dyDescent="0.3">
      <c r="B343" s="175"/>
      <c r="C343" s="176"/>
      <c r="D343" s="177" t="s">
        <v>130</v>
      </c>
      <c r="E343" s="178" t="s">
        <v>20</v>
      </c>
      <c r="F343" s="179" t="s">
        <v>539</v>
      </c>
      <c r="G343" s="176"/>
      <c r="H343" s="180">
        <v>2509.75</v>
      </c>
      <c r="I343" s="176"/>
      <c r="J343" s="176"/>
      <c r="K343" s="176"/>
      <c r="L343" s="181"/>
      <c r="M343" s="182"/>
      <c r="N343" s="183"/>
      <c r="O343" s="183"/>
      <c r="P343" s="183"/>
      <c r="Q343" s="183"/>
      <c r="R343" s="183"/>
      <c r="S343" s="183"/>
      <c r="T343" s="184"/>
      <c r="AT343" s="185" t="s">
        <v>130</v>
      </c>
      <c r="AU343" s="185" t="s">
        <v>82</v>
      </c>
      <c r="AV343" s="11" t="s">
        <v>82</v>
      </c>
      <c r="AW343" s="11" t="s">
        <v>36</v>
      </c>
      <c r="AX343" s="11" t="s">
        <v>21</v>
      </c>
      <c r="AY343" s="185" t="s">
        <v>119</v>
      </c>
    </row>
    <row r="344" spans="2:65" s="1" customFormat="1" ht="57" customHeight="1" x14ac:dyDescent="0.3">
      <c r="B344" s="31"/>
      <c r="C344" s="162" t="s">
        <v>540</v>
      </c>
      <c r="D344" s="162" t="s">
        <v>121</v>
      </c>
      <c r="E344" s="163" t="s">
        <v>541</v>
      </c>
      <c r="F344" s="164" t="s">
        <v>542</v>
      </c>
      <c r="G344" s="165" t="s">
        <v>124</v>
      </c>
      <c r="H344" s="166">
        <v>5134.2</v>
      </c>
      <c r="I344" s="167">
        <v>216</v>
      </c>
      <c r="J344" s="167">
        <f>ROUND(I344*H344,2)</f>
        <v>1108987.2</v>
      </c>
      <c r="K344" s="164" t="s">
        <v>125</v>
      </c>
      <c r="L344" s="51"/>
      <c r="M344" s="168" t="s">
        <v>20</v>
      </c>
      <c r="N344" s="169" t="s">
        <v>44</v>
      </c>
      <c r="O344" s="170">
        <v>0.53500000000000003</v>
      </c>
      <c r="P344" s="170">
        <f>O344*H344</f>
        <v>2746.797</v>
      </c>
      <c r="Q344" s="170">
        <v>0.10362</v>
      </c>
      <c r="R344" s="170">
        <f>Q344*H344</f>
        <v>532.00580400000001</v>
      </c>
      <c r="S344" s="170">
        <v>0</v>
      </c>
      <c r="T344" s="171">
        <f>S344*H344</f>
        <v>0</v>
      </c>
      <c r="AR344" s="17" t="s">
        <v>126</v>
      </c>
      <c r="AT344" s="17" t="s">
        <v>121</v>
      </c>
      <c r="AU344" s="17" t="s">
        <v>82</v>
      </c>
      <c r="AY344" s="17" t="s">
        <v>119</v>
      </c>
      <c r="BE344" s="172">
        <f>IF(N344="základní",J344,0)</f>
        <v>1108987.2</v>
      </c>
      <c r="BF344" s="172">
        <f>IF(N344="snížená",J344,0)</f>
        <v>0</v>
      </c>
      <c r="BG344" s="172">
        <f>IF(N344="zákl. přenesená",J344,0)</f>
        <v>0</v>
      </c>
      <c r="BH344" s="172">
        <f>IF(N344="sníž. přenesená",J344,0)</f>
        <v>0</v>
      </c>
      <c r="BI344" s="172">
        <f>IF(N344="nulová",J344,0)</f>
        <v>0</v>
      </c>
      <c r="BJ344" s="17" t="s">
        <v>21</v>
      </c>
      <c r="BK344" s="172">
        <f>ROUND(I344*H344,2)</f>
        <v>1108987.2</v>
      </c>
      <c r="BL344" s="17" t="s">
        <v>126</v>
      </c>
      <c r="BM344" s="17" t="s">
        <v>543</v>
      </c>
    </row>
    <row r="345" spans="2:65" s="1" customFormat="1" ht="121.5" x14ac:dyDescent="0.3">
      <c r="B345" s="31"/>
      <c r="C345" s="53"/>
      <c r="D345" s="173" t="s">
        <v>128</v>
      </c>
      <c r="E345" s="53"/>
      <c r="F345" s="174" t="s">
        <v>544</v>
      </c>
      <c r="G345" s="53"/>
      <c r="H345" s="53"/>
      <c r="I345" s="53"/>
      <c r="J345" s="53"/>
      <c r="K345" s="53"/>
      <c r="L345" s="51"/>
      <c r="M345" s="68"/>
      <c r="N345" s="32"/>
      <c r="O345" s="32"/>
      <c r="P345" s="32"/>
      <c r="Q345" s="32"/>
      <c r="R345" s="32"/>
      <c r="S345" s="32"/>
      <c r="T345" s="69"/>
      <c r="AT345" s="17" t="s">
        <v>128</v>
      </c>
      <c r="AU345" s="17" t="s">
        <v>82</v>
      </c>
    </row>
    <row r="346" spans="2:65" s="11" customFormat="1" ht="13.5" x14ac:dyDescent="0.3">
      <c r="B346" s="175"/>
      <c r="C346" s="176"/>
      <c r="D346" s="177" t="s">
        <v>130</v>
      </c>
      <c r="E346" s="178" t="s">
        <v>20</v>
      </c>
      <c r="F346" s="179" t="s">
        <v>545</v>
      </c>
      <c r="G346" s="176"/>
      <c r="H346" s="180">
        <v>5134.2</v>
      </c>
      <c r="I346" s="176"/>
      <c r="J346" s="176"/>
      <c r="K346" s="176"/>
      <c r="L346" s="181"/>
      <c r="M346" s="182"/>
      <c r="N346" s="183"/>
      <c r="O346" s="183"/>
      <c r="P346" s="183"/>
      <c r="Q346" s="183"/>
      <c r="R346" s="183"/>
      <c r="S346" s="183"/>
      <c r="T346" s="184"/>
      <c r="AT346" s="185" t="s">
        <v>130</v>
      </c>
      <c r="AU346" s="185" t="s">
        <v>82</v>
      </c>
      <c r="AV346" s="11" t="s">
        <v>82</v>
      </c>
      <c r="AW346" s="11" t="s">
        <v>36</v>
      </c>
      <c r="AX346" s="11" t="s">
        <v>21</v>
      </c>
      <c r="AY346" s="185" t="s">
        <v>119</v>
      </c>
    </row>
    <row r="347" spans="2:65" s="1" customFormat="1" ht="22.5" customHeight="1" x14ac:dyDescent="0.3">
      <c r="B347" s="31"/>
      <c r="C347" s="186" t="s">
        <v>546</v>
      </c>
      <c r="D347" s="186" t="s">
        <v>197</v>
      </c>
      <c r="E347" s="187" t="s">
        <v>547</v>
      </c>
      <c r="F347" s="188" t="s">
        <v>548</v>
      </c>
      <c r="G347" s="189" t="s">
        <v>124</v>
      </c>
      <c r="H347" s="190">
        <v>11</v>
      </c>
      <c r="I347" s="191">
        <v>101</v>
      </c>
      <c r="J347" s="191">
        <f>ROUND(I347*H347,2)</f>
        <v>1111</v>
      </c>
      <c r="K347" s="188" t="s">
        <v>20</v>
      </c>
      <c r="L347" s="192"/>
      <c r="M347" s="193" t="s">
        <v>20</v>
      </c>
      <c r="N347" s="194" t="s">
        <v>44</v>
      </c>
      <c r="O347" s="170">
        <v>0</v>
      </c>
      <c r="P347" s="170">
        <f>O347*H347</f>
        <v>0</v>
      </c>
      <c r="Q347" s="170">
        <v>2.5000000000000001E-4</v>
      </c>
      <c r="R347" s="170">
        <f>Q347*H347</f>
        <v>2.7499999999999998E-3</v>
      </c>
      <c r="S347" s="170">
        <v>0</v>
      </c>
      <c r="T347" s="171">
        <f>S347*H347</f>
        <v>0</v>
      </c>
      <c r="AR347" s="17" t="s">
        <v>163</v>
      </c>
      <c r="AT347" s="17" t="s">
        <v>197</v>
      </c>
      <c r="AU347" s="17" t="s">
        <v>82</v>
      </c>
      <c r="AY347" s="17" t="s">
        <v>119</v>
      </c>
      <c r="BE347" s="172">
        <f>IF(N347="základní",J347,0)</f>
        <v>1111</v>
      </c>
      <c r="BF347" s="172">
        <f>IF(N347="snížená",J347,0)</f>
        <v>0</v>
      </c>
      <c r="BG347" s="172">
        <f>IF(N347="zákl. přenesená",J347,0)</f>
        <v>0</v>
      </c>
      <c r="BH347" s="172">
        <f>IF(N347="sníž. přenesená",J347,0)</f>
        <v>0</v>
      </c>
      <c r="BI347" s="172">
        <f>IF(N347="nulová",J347,0)</f>
        <v>0</v>
      </c>
      <c r="BJ347" s="17" t="s">
        <v>21</v>
      </c>
      <c r="BK347" s="172">
        <f>ROUND(I347*H347,2)</f>
        <v>1111</v>
      </c>
      <c r="BL347" s="17" t="s">
        <v>126</v>
      </c>
      <c r="BM347" s="17" t="s">
        <v>549</v>
      </c>
    </row>
    <row r="348" spans="2:65" s="11" customFormat="1" ht="13.5" x14ac:dyDescent="0.3">
      <c r="B348" s="175"/>
      <c r="C348" s="176"/>
      <c r="D348" s="173" t="s">
        <v>130</v>
      </c>
      <c r="E348" s="206" t="s">
        <v>20</v>
      </c>
      <c r="F348" s="207" t="s">
        <v>175</v>
      </c>
      <c r="G348" s="176"/>
      <c r="H348" s="208">
        <v>11</v>
      </c>
      <c r="I348" s="176"/>
      <c r="J348" s="176"/>
      <c r="K348" s="176"/>
      <c r="L348" s="181"/>
      <c r="M348" s="182"/>
      <c r="N348" s="183"/>
      <c r="O348" s="183"/>
      <c r="P348" s="183"/>
      <c r="Q348" s="183"/>
      <c r="R348" s="183"/>
      <c r="S348" s="183"/>
      <c r="T348" s="184"/>
      <c r="AT348" s="185" t="s">
        <v>130</v>
      </c>
      <c r="AU348" s="185" t="s">
        <v>82</v>
      </c>
      <c r="AV348" s="11" t="s">
        <v>82</v>
      </c>
      <c r="AW348" s="11" t="s">
        <v>36</v>
      </c>
      <c r="AX348" s="11" t="s">
        <v>21</v>
      </c>
      <c r="AY348" s="185" t="s">
        <v>119</v>
      </c>
    </row>
    <row r="349" spans="2:65" s="10" customFormat="1" ht="29.85" customHeight="1" x14ac:dyDescent="0.3">
      <c r="B349" s="146"/>
      <c r="C349" s="147"/>
      <c r="D349" s="159" t="s">
        <v>72</v>
      </c>
      <c r="E349" s="160" t="s">
        <v>163</v>
      </c>
      <c r="F349" s="160" t="s">
        <v>550</v>
      </c>
      <c r="G349" s="147"/>
      <c r="H349" s="147"/>
      <c r="I349" s="147"/>
      <c r="J349" s="161">
        <f>BK349</f>
        <v>257135.39999999997</v>
      </c>
      <c r="K349" s="147"/>
      <c r="L349" s="151"/>
      <c r="M349" s="152"/>
      <c r="N349" s="153"/>
      <c r="O349" s="153"/>
      <c r="P349" s="154">
        <f>SUM(P350:P408)</f>
        <v>386.14</v>
      </c>
      <c r="Q349" s="153"/>
      <c r="R349" s="154">
        <f>SUM(R350:R408)</f>
        <v>19.935219999999997</v>
      </c>
      <c r="S349" s="153"/>
      <c r="T349" s="155">
        <f>SUM(T350:T408)</f>
        <v>3.4400000000000004</v>
      </c>
      <c r="AR349" s="156" t="s">
        <v>21</v>
      </c>
      <c r="AT349" s="157" t="s">
        <v>72</v>
      </c>
      <c r="AU349" s="157" t="s">
        <v>21</v>
      </c>
      <c r="AY349" s="156" t="s">
        <v>119</v>
      </c>
      <c r="BK349" s="158">
        <f>SUM(BK350:BK408)</f>
        <v>257135.39999999997</v>
      </c>
    </row>
    <row r="350" spans="2:65" s="1" customFormat="1" ht="22.5" customHeight="1" x14ac:dyDescent="0.3">
      <c r="B350" s="31"/>
      <c r="C350" s="162" t="s">
        <v>551</v>
      </c>
      <c r="D350" s="162" t="s">
        <v>121</v>
      </c>
      <c r="E350" s="163" t="s">
        <v>552</v>
      </c>
      <c r="F350" s="164" t="s">
        <v>553</v>
      </c>
      <c r="G350" s="165" t="s">
        <v>124</v>
      </c>
      <c r="H350" s="166">
        <v>11</v>
      </c>
      <c r="I350" s="167">
        <v>307</v>
      </c>
      <c r="J350" s="167">
        <f>ROUND(I350*H350,2)</f>
        <v>3377</v>
      </c>
      <c r="K350" s="164" t="s">
        <v>125</v>
      </c>
      <c r="L350" s="51"/>
      <c r="M350" s="168" t="s">
        <v>20</v>
      </c>
      <c r="N350" s="169" t="s">
        <v>44</v>
      </c>
      <c r="O350" s="170">
        <v>0.14899999999999999</v>
      </c>
      <c r="P350" s="170">
        <f>O350*H350</f>
        <v>1.639</v>
      </c>
      <c r="Q350" s="170">
        <v>0</v>
      </c>
      <c r="R350" s="170">
        <f>Q350*H350</f>
        <v>0</v>
      </c>
      <c r="S350" s="170">
        <v>0</v>
      </c>
      <c r="T350" s="171">
        <f>S350*H350</f>
        <v>0</v>
      </c>
      <c r="AR350" s="17" t="s">
        <v>126</v>
      </c>
      <c r="AT350" s="17" t="s">
        <v>121</v>
      </c>
      <c r="AU350" s="17" t="s">
        <v>82</v>
      </c>
      <c r="AY350" s="17" t="s">
        <v>119</v>
      </c>
      <c r="BE350" s="172">
        <f>IF(N350="základní",J350,0)</f>
        <v>3377</v>
      </c>
      <c r="BF350" s="172">
        <f>IF(N350="snížená",J350,0)</f>
        <v>0</v>
      </c>
      <c r="BG350" s="172">
        <f>IF(N350="zákl. přenesená",J350,0)</f>
        <v>0</v>
      </c>
      <c r="BH350" s="172">
        <f>IF(N350="sníž. přenesená",J350,0)</f>
        <v>0</v>
      </c>
      <c r="BI350" s="172">
        <f>IF(N350="nulová",J350,0)</f>
        <v>0</v>
      </c>
      <c r="BJ350" s="17" t="s">
        <v>21</v>
      </c>
      <c r="BK350" s="172">
        <f>ROUND(I350*H350,2)</f>
        <v>3377</v>
      </c>
      <c r="BL350" s="17" t="s">
        <v>126</v>
      </c>
      <c r="BM350" s="17" t="s">
        <v>554</v>
      </c>
    </row>
    <row r="351" spans="2:65" s="1" customFormat="1" ht="67.5" x14ac:dyDescent="0.3">
      <c r="B351" s="31"/>
      <c r="C351" s="53"/>
      <c r="D351" s="173" t="s">
        <v>128</v>
      </c>
      <c r="E351" s="53"/>
      <c r="F351" s="174" t="s">
        <v>555</v>
      </c>
      <c r="G351" s="53"/>
      <c r="H351" s="53"/>
      <c r="I351" s="53"/>
      <c r="J351" s="53"/>
      <c r="K351" s="53"/>
      <c r="L351" s="51"/>
      <c r="M351" s="68"/>
      <c r="N351" s="32"/>
      <c r="O351" s="32"/>
      <c r="P351" s="32"/>
      <c r="Q351" s="32"/>
      <c r="R351" s="32"/>
      <c r="S351" s="32"/>
      <c r="T351" s="69"/>
      <c r="AT351" s="17" t="s">
        <v>128</v>
      </c>
      <c r="AU351" s="17" t="s">
        <v>82</v>
      </c>
    </row>
    <row r="352" spans="2:65" s="11" customFormat="1" ht="13.5" x14ac:dyDescent="0.3">
      <c r="B352" s="175"/>
      <c r="C352" s="176"/>
      <c r="D352" s="177" t="s">
        <v>130</v>
      </c>
      <c r="E352" s="178" t="s">
        <v>20</v>
      </c>
      <c r="F352" s="179" t="s">
        <v>175</v>
      </c>
      <c r="G352" s="176"/>
      <c r="H352" s="180">
        <v>11</v>
      </c>
      <c r="I352" s="176"/>
      <c r="J352" s="176"/>
      <c r="K352" s="176"/>
      <c r="L352" s="181"/>
      <c r="M352" s="182"/>
      <c r="N352" s="183"/>
      <c r="O352" s="183"/>
      <c r="P352" s="183"/>
      <c r="Q352" s="183"/>
      <c r="R352" s="183"/>
      <c r="S352" s="183"/>
      <c r="T352" s="184"/>
      <c r="AT352" s="185" t="s">
        <v>130</v>
      </c>
      <c r="AU352" s="185" t="s">
        <v>82</v>
      </c>
      <c r="AV352" s="11" t="s">
        <v>82</v>
      </c>
      <c r="AW352" s="11" t="s">
        <v>36</v>
      </c>
      <c r="AX352" s="11" t="s">
        <v>21</v>
      </c>
      <c r="AY352" s="185" t="s">
        <v>119</v>
      </c>
    </row>
    <row r="353" spans="2:65" s="1" customFormat="1" ht="22.5" customHeight="1" x14ac:dyDescent="0.3">
      <c r="B353" s="31"/>
      <c r="C353" s="162" t="s">
        <v>556</v>
      </c>
      <c r="D353" s="162" t="s">
        <v>121</v>
      </c>
      <c r="E353" s="163" t="s">
        <v>557</v>
      </c>
      <c r="F353" s="164" t="s">
        <v>558</v>
      </c>
      <c r="G353" s="165" t="s">
        <v>559</v>
      </c>
      <c r="H353" s="166">
        <v>3</v>
      </c>
      <c r="I353" s="167">
        <v>7070</v>
      </c>
      <c r="J353" s="167">
        <f>ROUND(I353*H353,2)</f>
        <v>21210</v>
      </c>
      <c r="K353" s="164" t="s">
        <v>20</v>
      </c>
      <c r="L353" s="51"/>
      <c r="M353" s="168" t="s">
        <v>20</v>
      </c>
      <c r="N353" s="169" t="s">
        <v>44</v>
      </c>
      <c r="O353" s="170">
        <v>0</v>
      </c>
      <c r="P353" s="170">
        <f>O353*H353</f>
        <v>0</v>
      </c>
      <c r="Q353" s="170">
        <v>0</v>
      </c>
      <c r="R353" s="170">
        <f>Q353*H353</f>
        <v>0</v>
      </c>
      <c r="S353" s="170">
        <v>0</v>
      </c>
      <c r="T353" s="171">
        <f>S353*H353</f>
        <v>0</v>
      </c>
      <c r="AR353" s="17" t="s">
        <v>126</v>
      </c>
      <c r="AT353" s="17" t="s">
        <v>121</v>
      </c>
      <c r="AU353" s="17" t="s">
        <v>82</v>
      </c>
      <c r="AY353" s="17" t="s">
        <v>119</v>
      </c>
      <c r="BE353" s="172">
        <f>IF(N353="základní",J353,0)</f>
        <v>21210</v>
      </c>
      <c r="BF353" s="172">
        <f>IF(N353="snížená",J353,0)</f>
        <v>0</v>
      </c>
      <c r="BG353" s="172">
        <f>IF(N353="zákl. přenesená",J353,0)</f>
        <v>0</v>
      </c>
      <c r="BH353" s="172">
        <f>IF(N353="sníž. přenesená",J353,0)</f>
        <v>0</v>
      </c>
      <c r="BI353" s="172">
        <f>IF(N353="nulová",J353,0)</f>
        <v>0</v>
      </c>
      <c r="BJ353" s="17" t="s">
        <v>21</v>
      </c>
      <c r="BK353" s="172">
        <f>ROUND(I353*H353,2)</f>
        <v>21210</v>
      </c>
      <c r="BL353" s="17" t="s">
        <v>126</v>
      </c>
      <c r="BM353" s="17" t="s">
        <v>560</v>
      </c>
    </row>
    <row r="354" spans="2:65" s="12" customFormat="1" ht="13.5" x14ac:dyDescent="0.3">
      <c r="B354" s="196"/>
      <c r="C354" s="197"/>
      <c r="D354" s="173" t="s">
        <v>130</v>
      </c>
      <c r="E354" s="198" t="s">
        <v>20</v>
      </c>
      <c r="F354" s="199" t="s">
        <v>561</v>
      </c>
      <c r="G354" s="197"/>
      <c r="H354" s="200" t="s">
        <v>20</v>
      </c>
      <c r="I354" s="197"/>
      <c r="J354" s="197"/>
      <c r="K354" s="197"/>
      <c r="L354" s="201"/>
      <c r="M354" s="202"/>
      <c r="N354" s="203"/>
      <c r="O354" s="203"/>
      <c r="P354" s="203"/>
      <c r="Q354" s="203"/>
      <c r="R354" s="203"/>
      <c r="S354" s="203"/>
      <c r="T354" s="204"/>
      <c r="AT354" s="205" t="s">
        <v>130</v>
      </c>
      <c r="AU354" s="205" t="s">
        <v>82</v>
      </c>
      <c r="AV354" s="12" t="s">
        <v>21</v>
      </c>
      <c r="AW354" s="12" t="s">
        <v>36</v>
      </c>
      <c r="AX354" s="12" t="s">
        <v>73</v>
      </c>
      <c r="AY354" s="205" t="s">
        <v>119</v>
      </c>
    </row>
    <row r="355" spans="2:65" s="11" customFormat="1" ht="13.5" x14ac:dyDescent="0.3">
      <c r="B355" s="175"/>
      <c r="C355" s="176"/>
      <c r="D355" s="177" t="s">
        <v>130</v>
      </c>
      <c r="E355" s="178" t="s">
        <v>20</v>
      </c>
      <c r="F355" s="179" t="s">
        <v>139</v>
      </c>
      <c r="G355" s="176"/>
      <c r="H355" s="180">
        <v>3</v>
      </c>
      <c r="I355" s="176"/>
      <c r="J355" s="176"/>
      <c r="K355" s="176"/>
      <c r="L355" s="181"/>
      <c r="M355" s="182"/>
      <c r="N355" s="183"/>
      <c r="O355" s="183"/>
      <c r="P355" s="183"/>
      <c r="Q355" s="183"/>
      <c r="R355" s="183"/>
      <c r="S355" s="183"/>
      <c r="T355" s="184"/>
      <c r="AT355" s="185" t="s">
        <v>130</v>
      </c>
      <c r="AU355" s="185" t="s">
        <v>82</v>
      </c>
      <c r="AV355" s="11" t="s">
        <v>82</v>
      </c>
      <c r="AW355" s="11" t="s">
        <v>36</v>
      </c>
      <c r="AX355" s="11" t="s">
        <v>21</v>
      </c>
      <c r="AY355" s="185" t="s">
        <v>119</v>
      </c>
    </row>
    <row r="356" spans="2:65" s="1" customFormat="1" ht="31.5" customHeight="1" x14ac:dyDescent="0.3">
      <c r="B356" s="31"/>
      <c r="C356" s="162" t="s">
        <v>562</v>
      </c>
      <c r="D356" s="162" t="s">
        <v>121</v>
      </c>
      <c r="E356" s="163" t="s">
        <v>563</v>
      </c>
      <c r="F356" s="164" t="s">
        <v>564</v>
      </c>
      <c r="G356" s="165" t="s">
        <v>134</v>
      </c>
      <c r="H356" s="166">
        <v>44</v>
      </c>
      <c r="I356" s="167">
        <v>170</v>
      </c>
      <c r="J356" s="167">
        <f>ROUND(I356*H356,2)</f>
        <v>7480</v>
      </c>
      <c r="K356" s="164" t="s">
        <v>125</v>
      </c>
      <c r="L356" s="51"/>
      <c r="M356" s="168" t="s">
        <v>20</v>
      </c>
      <c r="N356" s="169" t="s">
        <v>44</v>
      </c>
      <c r="O356" s="170">
        <v>0.68300000000000005</v>
      </c>
      <c r="P356" s="170">
        <f>O356*H356</f>
        <v>30.052000000000003</v>
      </c>
      <c r="Q356" s="170">
        <v>0</v>
      </c>
      <c r="R356" s="170">
        <f>Q356*H356</f>
        <v>0</v>
      </c>
      <c r="S356" s="170">
        <v>0</v>
      </c>
      <c r="T356" s="171">
        <f>S356*H356</f>
        <v>0</v>
      </c>
      <c r="AR356" s="17" t="s">
        <v>126</v>
      </c>
      <c r="AT356" s="17" t="s">
        <v>121</v>
      </c>
      <c r="AU356" s="17" t="s">
        <v>82</v>
      </c>
      <c r="AY356" s="17" t="s">
        <v>119</v>
      </c>
      <c r="BE356" s="172">
        <f>IF(N356="základní",J356,0)</f>
        <v>7480</v>
      </c>
      <c r="BF356" s="172">
        <f>IF(N356="snížená",J356,0)</f>
        <v>0</v>
      </c>
      <c r="BG356" s="172">
        <f>IF(N356="zákl. přenesená",J356,0)</f>
        <v>0</v>
      </c>
      <c r="BH356" s="172">
        <f>IF(N356="sníž. přenesená",J356,0)</f>
        <v>0</v>
      </c>
      <c r="BI356" s="172">
        <f>IF(N356="nulová",J356,0)</f>
        <v>0</v>
      </c>
      <c r="BJ356" s="17" t="s">
        <v>21</v>
      </c>
      <c r="BK356" s="172">
        <f>ROUND(I356*H356,2)</f>
        <v>7480</v>
      </c>
      <c r="BL356" s="17" t="s">
        <v>126</v>
      </c>
      <c r="BM356" s="17" t="s">
        <v>565</v>
      </c>
    </row>
    <row r="357" spans="2:65" s="1" customFormat="1" ht="27" x14ac:dyDescent="0.3">
      <c r="B357" s="31"/>
      <c r="C357" s="53"/>
      <c r="D357" s="173" t="s">
        <v>128</v>
      </c>
      <c r="E357" s="53"/>
      <c r="F357" s="174" t="s">
        <v>566</v>
      </c>
      <c r="G357" s="53"/>
      <c r="H357" s="53"/>
      <c r="I357" s="53"/>
      <c r="J357" s="53"/>
      <c r="K357" s="53"/>
      <c r="L357" s="51"/>
      <c r="M357" s="68"/>
      <c r="N357" s="32"/>
      <c r="O357" s="32"/>
      <c r="P357" s="32"/>
      <c r="Q357" s="32"/>
      <c r="R357" s="32"/>
      <c r="S357" s="32"/>
      <c r="T357" s="69"/>
      <c r="AT357" s="17" t="s">
        <v>128</v>
      </c>
      <c r="AU357" s="17" t="s">
        <v>82</v>
      </c>
    </row>
    <row r="358" spans="2:65" s="11" customFormat="1" ht="13.5" x14ac:dyDescent="0.3">
      <c r="B358" s="175"/>
      <c r="C358" s="176"/>
      <c r="D358" s="177" t="s">
        <v>130</v>
      </c>
      <c r="E358" s="178" t="s">
        <v>20</v>
      </c>
      <c r="F358" s="179" t="s">
        <v>567</v>
      </c>
      <c r="G358" s="176"/>
      <c r="H358" s="180">
        <v>44</v>
      </c>
      <c r="I358" s="176"/>
      <c r="J358" s="176"/>
      <c r="K358" s="176"/>
      <c r="L358" s="181"/>
      <c r="M358" s="182"/>
      <c r="N358" s="183"/>
      <c r="O358" s="183"/>
      <c r="P358" s="183"/>
      <c r="Q358" s="183"/>
      <c r="R358" s="183"/>
      <c r="S358" s="183"/>
      <c r="T358" s="184"/>
      <c r="AT358" s="185" t="s">
        <v>130</v>
      </c>
      <c r="AU358" s="185" t="s">
        <v>82</v>
      </c>
      <c r="AV358" s="11" t="s">
        <v>82</v>
      </c>
      <c r="AW358" s="11" t="s">
        <v>36</v>
      </c>
      <c r="AX358" s="11" t="s">
        <v>21</v>
      </c>
      <c r="AY358" s="185" t="s">
        <v>119</v>
      </c>
    </row>
    <row r="359" spans="2:65" s="1" customFormat="1" ht="22.5" customHeight="1" x14ac:dyDescent="0.3">
      <c r="B359" s="31"/>
      <c r="C359" s="186" t="s">
        <v>568</v>
      </c>
      <c r="D359" s="186" t="s">
        <v>197</v>
      </c>
      <c r="E359" s="187" t="s">
        <v>569</v>
      </c>
      <c r="F359" s="188" t="s">
        <v>570</v>
      </c>
      <c r="G359" s="189" t="s">
        <v>134</v>
      </c>
      <c r="H359" s="190">
        <v>44</v>
      </c>
      <c r="I359" s="191">
        <v>135.30000000000001</v>
      </c>
      <c r="J359" s="191">
        <f>ROUND(I359*H359,2)</f>
        <v>5953.2</v>
      </c>
      <c r="K359" s="188" t="s">
        <v>20</v>
      </c>
      <c r="L359" s="192"/>
      <c r="M359" s="193" t="s">
        <v>20</v>
      </c>
      <c r="N359" s="194" t="s">
        <v>44</v>
      </c>
      <c r="O359" s="170">
        <v>0</v>
      </c>
      <c r="P359" s="170">
        <f>O359*H359</f>
        <v>0</v>
      </c>
      <c r="Q359" s="170">
        <v>6.4999999999999997E-4</v>
      </c>
      <c r="R359" s="170">
        <f>Q359*H359</f>
        <v>2.86E-2</v>
      </c>
      <c r="S359" s="170">
        <v>0</v>
      </c>
      <c r="T359" s="171">
        <f>S359*H359</f>
        <v>0</v>
      </c>
      <c r="AR359" s="17" t="s">
        <v>163</v>
      </c>
      <c r="AT359" s="17" t="s">
        <v>197</v>
      </c>
      <c r="AU359" s="17" t="s">
        <v>82</v>
      </c>
      <c r="AY359" s="17" t="s">
        <v>119</v>
      </c>
      <c r="BE359" s="172">
        <f>IF(N359="základní",J359,0)</f>
        <v>5953.2</v>
      </c>
      <c r="BF359" s="172">
        <f>IF(N359="snížená",J359,0)</f>
        <v>0</v>
      </c>
      <c r="BG359" s="172">
        <f>IF(N359="zákl. přenesená",J359,0)</f>
        <v>0</v>
      </c>
      <c r="BH359" s="172">
        <f>IF(N359="sníž. přenesená",J359,0)</f>
        <v>0</v>
      </c>
      <c r="BI359" s="172">
        <f>IF(N359="nulová",J359,0)</f>
        <v>0</v>
      </c>
      <c r="BJ359" s="17" t="s">
        <v>21</v>
      </c>
      <c r="BK359" s="172">
        <f>ROUND(I359*H359,2)</f>
        <v>5953.2</v>
      </c>
      <c r="BL359" s="17" t="s">
        <v>126</v>
      </c>
      <c r="BM359" s="17" t="s">
        <v>571</v>
      </c>
    </row>
    <row r="360" spans="2:65" s="11" customFormat="1" ht="13.5" x14ac:dyDescent="0.3">
      <c r="B360" s="175"/>
      <c r="C360" s="176"/>
      <c r="D360" s="177" t="s">
        <v>130</v>
      </c>
      <c r="E360" s="178" t="s">
        <v>20</v>
      </c>
      <c r="F360" s="179" t="s">
        <v>567</v>
      </c>
      <c r="G360" s="176"/>
      <c r="H360" s="180">
        <v>44</v>
      </c>
      <c r="I360" s="176"/>
      <c r="J360" s="176"/>
      <c r="K360" s="176"/>
      <c r="L360" s="181"/>
      <c r="M360" s="182"/>
      <c r="N360" s="183"/>
      <c r="O360" s="183"/>
      <c r="P360" s="183"/>
      <c r="Q360" s="183"/>
      <c r="R360" s="183"/>
      <c r="S360" s="183"/>
      <c r="T360" s="184"/>
      <c r="AT360" s="185" t="s">
        <v>130</v>
      </c>
      <c r="AU360" s="185" t="s">
        <v>82</v>
      </c>
      <c r="AV360" s="11" t="s">
        <v>82</v>
      </c>
      <c r="AW360" s="11" t="s">
        <v>36</v>
      </c>
      <c r="AX360" s="11" t="s">
        <v>21</v>
      </c>
      <c r="AY360" s="185" t="s">
        <v>119</v>
      </c>
    </row>
    <row r="361" spans="2:65" s="1" customFormat="1" ht="31.5" customHeight="1" x14ac:dyDescent="0.3">
      <c r="B361" s="31"/>
      <c r="C361" s="162" t="s">
        <v>572</v>
      </c>
      <c r="D361" s="162" t="s">
        <v>121</v>
      </c>
      <c r="E361" s="163" t="s">
        <v>573</v>
      </c>
      <c r="F361" s="164" t="s">
        <v>574</v>
      </c>
      <c r="G361" s="165" t="s">
        <v>291</v>
      </c>
      <c r="H361" s="166">
        <v>22</v>
      </c>
      <c r="I361" s="167">
        <v>517</v>
      </c>
      <c r="J361" s="167">
        <f>ROUND(I361*H361,2)</f>
        <v>11374</v>
      </c>
      <c r="K361" s="164" t="s">
        <v>20</v>
      </c>
      <c r="L361" s="51"/>
      <c r="M361" s="168" t="s">
        <v>20</v>
      </c>
      <c r="N361" s="169" t="s">
        <v>44</v>
      </c>
      <c r="O361" s="170">
        <v>0.29199999999999998</v>
      </c>
      <c r="P361" s="170">
        <f>O361*H361</f>
        <v>6.4239999999999995</v>
      </c>
      <c r="Q361" s="170">
        <v>3.3E-3</v>
      </c>
      <c r="R361" s="170">
        <f>Q361*H361</f>
        <v>7.2599999999999998E-2</v>
      </c>
      <c r="S361" s="170">
        <v>0</v>
      </c>
      <c r="T361" s="171">
        <f>S361*H361</f>
        <v>0</v>
      </c>
      <c r="AR361" s="17" t="s">
        <v>126</v>
      </c>
      <c r="AT361" s="17" t="s">
        <v>121</v>
      </c>
      <c r="AU361" s="17" t="s">
        <v>82</v>
      </c>
      <c r="AY361" s="17" t="s">
        <v>119</v>
      </c>
      <c r="BE361" s="172">
        <f>IF(N361="základní",J361,0)</f>
        <v>11374</v>
      </c>
      <c r="BF361" s="172">
        <f>IF(N361="snížená",J361,0)</f>
        <v>0</v>
      </c>
      <c r="BG361" s="172">
        <f>IF(N361="zákl. přenesená",J361,0)</f>
        <v>0</v>
      </c>
      <c r="BH361" s="172">
        <f>IF(N361="sníž. přenesená",J361,0)</f>
        <v>0</v>
      </c>
      <c r="BI361" s="172">
        <f>IF(N361="nulová",J361,0)</f>
        <v>0</v>
      </c>
      <c r="BJ361" s="17" t="s">
        <v>21</v>
      </c>
      <c r="BK361" s="172">
        <f>ROUND(I361*H361,2)</f>
        <v>11374</v>
      </c>
      <c r="BL361" s="17" t="s">
        <v>126</v>
      </c>
      <c r="BM361" s="17" t="s">
        <v>575</v>
      </c>
    </row>
    <row r="362" spans="2:65" s="11" customFormat="1" ht="13.5" x14ac:dyDescent="0.3">
      <c r="B362" s="175"/>
      <c r="C362" s="176"/>
      <c r="D362" s="177" t="s">
        <v>130</v>
      </c>
      <c r="E362" s="178" t="s">
        <v>20</v>
      </c>
      <c r="F362" s="179" t="s">
        <v>226</v>
      </c>
      <c r="G362" s="176"/>
      <c r="H362" s="180">
        <v>22</v>
      </c>
      <c r="I362" s="176"/>
      <c r="J362" s="176"/>
      <c r="K362" s="176"/>
      <c r="L362" s="181"/>
      <c r="M362" s="182"/>
      <c r="N362" s="183"/>
      <c r="O362" s="183"/>
      <c r="P362" s="183"/>
      <c r="Q362" s="183"/>
      <c r="R362" s="183"/>
      <c r="S362" s="183"/>
      <c r="T362" s="184"/>
      <c r="AT362" s="185" t="s">
        <v>130</v>
      </c>
      <c r="AU362" s="185" t="s">
        <v>82</v>
      </c>
      <c r="AV362" s="11" t="s">
        <v>82</v>
      </c>
      <c r="AW362" s="11" t="s">
        <v>36</v>
      </c>
      <c r="AX362" s="11" t="s">
        <v>21</v>
      </c>
      <c r="AY362" s="185" t="s">
        <v>119</v>
      </c>
    </row>
    <row r="363" spans="2:65" s="1" customFormat="1" ht="44.25" customHeight="1" x14ac:dyDescent="0.3">
      <c r="B363" s="31"/>
      <c r="C363" s="162" t="s">
        <v>576</v>
      </c>
      <c r="D363" s="162" t="s">
        <v>121</v>
      </c>
      <c r="E363" s="163" t="s">
        <v>577</v>
      </c>
      <c r="F363" s="164" t="s">
        <v>578</v>
      </c>
      <c r="G363" s="165" t="s">
        <v>134</v>
      </c>
      <c r="H363" s="166">
        <v>8</v>
      </c>
      <c r="I363" s="167">
        <v>59.7</v>
      </c>
      <c r="J363" s="167">
        <f>ROUND(I363*H363,2)</f>
        <v>477.6</v>
      </c>
      <c r="K363" s="164" t="s">
        <v>20</v>
      </c>
      <c r="L363" s="51"/>
      <c r="M363" s="168" t="s">
        <v>20</v>
      </c>
      <c r="N363" s="169" t="s">
        <v>44</v>
      </c>
      <c r="O363" s="170">
        <v>0.3</v>
      </c>
      <c r="P363" s="170">
        <f>O363*H363</f>
        <v>2.4</v>
      </c>
      <c r="Q363" s="170">
        <v>3.0000000000000001E-5</v>
      </c>
      <c r="R363" s="170">
        <f>Q363*H363</f>
        <v>2.4000000000000001E-4</v>
      </c>
      <c r="S363" s="170">
        <v>0</v>
      </c>
      <c r="T363" s="171">
        <f>S363*H363</f>
        <v>0</v>
      </c>
      <c r="AR363" s="17" t="s">
        <v>126</v>
      </c>
      <c r="AT363" s="17" t="s">
        <v>121</v>
      </c>
      <c r="AU363" s="17" t="s">
        <v>82</v>
      </c>
      <c r="AY363" s="17" t="s">
        <v>119</v>
      </c>
      <c r="BE363" s="172">
        <f>IF(N363="základní",J363,0)</f>
        <v>477.6</v>
      </c>
      <c r="BF363" s="172">
        <f>IF(N363="snížená",J363,0)</f>
        <v>0</v>
      </c>
      <c r="BG363" s="172">
        <f>IF(N363="zákl. přenesená",J363,0)</f>
        <v>0</v>
      </c>
      <c r="BH363" s="172">
        <f>IF(N363="sníž. přenesená",J363,0)</f>
        <v>0</v>
      </c>
      <c r="BI363" s="172">
        <f>IF(N363="nulová",J363,0)</f>
        <v>0</v>
      </c>
      <c r="BJ363" s="17" t="s">
        <v>21</v>
      </c>
      <c r="BK363" s="172">
        <f>ROUND(I363*H363,2)</f>
        <v>477.6</v>
      </c>
      <c r="BL363" s="17" t="s">
        <v>126</v>
      </c>
      <c r="BM363" s="17" t="s">
        <v>579</v>
      </c>
    </row>
    <row r="364" spans="2:65" s="12" customFormat="1" ht="13.5" x14ac:dyDescent="0.3">
      <c r="B364" s="196"/>
      <c r="C364" s="197"/>
      <c r="D364" s="173" t="s">
        <v>130</v>
      </c>
      <c r="E364" s="198" t="s">
        <v>20</v>
      </c>
      <c r="F364" s="199" t="s">
        <v>580</v>
      </c>
      <c r="G364" s="197"/>
      <c r="H364" s="200" t="s">
        <v>20</v>
      </c>
      <c r="I364" s="197"/>
      <c r="J364" s="197"/>
      <c r="K364" s="197"/>
      <c r="L364" s="201"/>
      <c r="M364" s="202"/>
      <c r="N364" s="203"/>
      <c r="O364" s="203"/>
      <c r="P364" s="203"/>
      <c r="Q364" s="203"/>
      <c r="R364" s="203"/>
      <c r="S364" s="203"/>
      <c r="T364" s="204"/>
      <c r="AT364" s="205" t="s">
        <v>130</v>
      </c>
      <c r="AU364" s="205" t="s">
        <v>82</v>
      </c>
      <c r="AV364" s="12" t="s">
        <v>21</v>
      </c>
      <c r="AW364" s="12" t="s">
        <v>36</v>
      </c>
      <c r="AX364" s="12" t="s">
        <v>73</v>
      </c>
      <c r="AY364" s="205" t="s">
        <v>119</v>
      </c>
    </row>
    <row r="365" spans="2:65" s="11" customFormat="1" ht="13.5" x14ac:dyDescent="0.3">
      <c r="B365" s="175"/>
      <c r="C365" s="176"/>
      <c r="D365" s="177" t="s">
        <v>130</v>
      </c>
      <c r="E365" s="178" t="s">
        <v>20</v>
      </c>
      <c r="F365" s="179" t="s">
        <v>581</v>
      </c>
      <c r="G365" s="176"/>
      <c r="H365" s="180">
        <v>8</v>
      </c>
      <c r="I365" s="176"/>
      <c r="J365" s="176"/>
      <c r="K365" s="176"/>
      <c r="L365" s="181"/>
      <c r="M365" s="182"/>
      <c r="N365" s="183"/>
      <c r="O365" s="183"/>
      <c r="P365" s="183"/>
      <c r="Q365" s="183"/>
      <c r="R365" s="183"/>
      <c r="S365" s="183"/>
      <c r="T365" s="184"/>
      <c r="AT365" s="185" t="s">
        <v>130</v>
      </c>
      <c r="AU365" s="185" t="s">
        <v>82</v>
      </c>
      <c r="AV365" s="11" t="s">
        <v>82</v>
      </c>
      <c r="AW365" s="11" t="s">
        <v>36</v>
      </c>
      <c r="AX365" s="11" t="s">
        <v>21</v>
      </c>
      <c r="AY365" s="185" t="s">
        <v>119</v>
      </c>
    </row>
    <row r="366" spans="2:65" s="1" customFormat="1" ht="22.5" customHeight="1" x14ac:dyDescent="0.3">
      <c r="B366" s="31"/>
      <c r="C366" s="162" t="s">
        <v>582</v>
      </c>
      <c r="D366" s="162" t="s">
        <v>121</v>
      </c>
      <c r="E366" s="163" t="s">
        <v>583</v>
      </c>
      <c r="F366" s="164" t="s">
        <v>584</v>
      </c>
      <c r="G366" s="165" t="s">
        <v>134</v>
      </c>
      <c r="H366" s="166">
        <v>11</v>
      </c>
      <c r="I366" s="167">
        <v>1050</v>
      </c>
      <c r="J366" s="167">
        <f>ROUND(I366*H366,2)</f>
        <v>11550</v>
      </c>
      <c r="K366" s="164" t="s">
        <v>125</v>
      </c>
      <c r="L366" s="51"/>
      <c r="M366" s="168" t="s">
        <v>20</v>
      </c>
      <c r="N366" s="169" t="s">
        <v>44</v>
      </c>
      <c r="O366" s="170">
        <v>4.1980000000000004</v>
      </c>
      <c r="P366" s="170">
        <f>O366*H366</f>
        <v>46.178000000000004</v>
      </c>
      <c r="Q366" s="170">
        <v>0.34089999999999998</v>
      </c>
      <c r="R366" s="170">
        <f>Q366*H366</f>
        <v>3.7498999999999998</v>
      </c>
      <c r="S366" s="170">
        <v>0</v>
      </c>
      <c r="T366" s="171">
        <f>S366*H366</f>
        <v>0</v>
      </c>
      <c r="AR366" s="17" t="s">
        <v>126</v>
      </c>
      <c r="AT366" s="17" t="s">
        <v>121</v>
      </c>
      <c r="AU366" s="17" t="s">
        <v>82</v>
      </c>
      <c r="AY366" s="17" t="s">
        <v>119</v>
      </c>
      <c r="BE366" s="172">
        <f>IF(N366="základní",J366,0)</f>
        <v>11550</v>
      </c>
      <c r="BF366" s="172">
        <f>IF(N366="snížená",J366,0)</f>
        <v>0</v>
      </c>
      <c r="BG366" s="172">
        <f>IF(N366="zákl. přenesená",J366,0)</f>
        <v>0</v>
      </c>
      <c r="BH366" s="172">
        <f>IF(N366="sníž. přenesená",J366,0)</f>
        <v>0</v>
      </c>
      <c r="BI366" s="172">
        <f>IF(N366="nulová",J366,0)</f>
        <v>0</v>
      </c>
      <c r="BJ366" s="17" t="s">
        <v>21</v>
      </c>
      <c r="BK366" s="172">
        <f>ROUND(I366*H366,2)</f>
        <v>11550</v>
      </c>
      <c r="BL366" s="17" t="s">
        <v>126</v>
      </c>
      <c r="BM366" s="17" t="s">
        <v>585</v>
      </c>
    </row>
    <row r="367" spans="2:65" s="1" customFormat="1" ht="108" x14ac:dyDescent="0.3">
      <c r="B367" s="31"/>
      <c r="C367" s="53"/>
      <c r="D367" s="173" t="s">
        <v>128</v>
      </c>
      <c r="E367" s="53"/>
      <c r="F367" s="174" t="s">
        <v>586</v>
      </c>
      <c r="G367" s="53"/>
      <c r="H367" s="53"/>
      <c r="I367" s="53"/>
      <c r="J367" s="53"/>
      <c r="K367" s="53"/>
      <c r="L367" s="51"/>
      <c r="M367" s="68"/>
      <c r="N367" s="32"/>
      <c r="O367" s="32"/>
      <c r="P367" s="32"/>
      <c r="Q367" s="32"/>
      <c r="R367" s="32"/>
      <c r="S367" s="32"/>
      <c r="T367" s="69"/>
      <c r="AT367" s="17" t="s">
        <v>128</v>
      </c>
      <c r="AU367" s="17" t="s">
        <v>82</v>
      </c>
    </row>
    <row r="368" spans="2:65" s="1" customFormat="1" ht="27" x14ac:dyDescent="0.3">
      <c r="B368" s="31"/>
      <c r="C368" s="53"/>
      <c r="D368" s="173" t="s">
        <v>137</v>
      </c>
      <c r="E368" s="53"/>
      <c r="F368" s="174" t="s">
        <v>587</v>
      </c>
      <c r="G368" s="53"/>
      <c r="H368" s="53"/>
      <c r="I368" s="53"/>
      <c r="J368" s="53"/>
      <c r="K368" s="53"/>
      <c r="L368" s="51"/>
      <c r="M368" s="68"/>
      <c r="N368" s="32"/>
      <c r="O368" s="32"/>
      <c r="P368" s="32"/>
      <c r="Q368" s="32"/>
      <c r="R368" s="32"/>
      <c r="S368" s="32"/>
      <c r="T368" s="69"/>
      <c r="AT368" s="17" t="s">
        <v>137</v>
      </c>
      <c r="AU368" s="17" t="s">
        <v>82</v>
      </c>
    </row>
    <row r="369" spans="2:65" s="11" customFormat="1" ht="13.5" x14ac:dyDescent="0.3">
      <c r="B369" s="175"/>
      <c r="C369" s="176"/>
      <c r="D369" s="177" t="s">
        <v>130</v>
      </c>
      <c r="E369" s="178" t="s">
        <v>20</v>
      </c>
      <c r="F369" s="179" t="s">
        <v>175</v>
      </c>
      <c r="G369" s="176"/>
      <c r="H369" s="180">
        <v>11</v>
      </c>
      <c r="I369" s="176"/>
      <c r="J369" s="176"/>
      <c r="K369" s="176"/>
      <c r="L369" s="181"/>
      <c r="M369" s="182"/>
      <c r="N369" s="183"/>
      <c r="O369" s="183"/>
      <c r="P369" s="183"/>
      <c r="Q369" s="183"/>
      <c r="R369" s="183"/>
      <c r="S369" s="183"/>
      <c r="T369" s="184"/>
      <c r="AT369" s="185" t="s">
        <v>130</v>
      </c>
      <c r="AU369" s="185" t="s">
        <v>82</v>
      </c>
      <c r="AV369" s="11" t="s">
        <v>82</v>
      </c>
      <c r="AW369" s="11" t="s">
        <v>36</v>
      </c>
      <c r="AX369" s="11" t="s">
        <v>73</v>
      </c>
      <c r="AY369" s="185" t="s">
        <v>119</v>
      </c>
    </row>
    <row r="370" spans="2:65" s="1" customFormat="1" ht="22.5" customHeight="1" x14ac:dyDescent="0.3">
      <c r="B370" s="31"/>
      <c r="C370" s="162" t="s">
        <v>588</v>
      </c>
      <c r="D370" s="162" t="s">
        <v>121</v>
      </c>
      <c r="E370" s="163" t="s">
        <v>589</v>
      </c>
      <c r="F370" s="164" t="s">
        <v>590</v>
      </c>
      <c r="G370" s="165" t="s">
        <v>134</v>
      </c>
      <c r="H370" s="166">
        <v>33</v>
      </c>
      <c r="I370" s="167">
        <v>192</v>
      </c>
      <c r="J370" s="167">
        <f>ROUND(I370*H370,2)</f>
        <v>6336</v>
      </c>
      <c r="K370" s="164" t="s">
        <v>125</v>
      </c>
      <c r="L370" s="51"/>
      <c r="M370" s="168" t="s">
        <v>20</v>
      </c>
      <c r="N370" s="169" t="s">
        <v>44</v>
      </c>
      <c r="O370" s="170">
        <v>0.82499999999999996</v>
      </c>
      <c r="P370" s="170">
        <f>O370*H370</f>
        <v>27.224999999999998</v>
      </c>
      <c r="Q370" s="170">
        <v>4.6800000000000001E-3</v>
      </c>
      <c r="R370" s="170">
        <f>Q370*H370</f>
        <v>0.15443999999999999</v>
      </c>
      <c r="S370" s="170">
        <v>0</v>
      </c>
      <c r="T370" s="171">
        <f>S370*H370</f>
        <v>0</v>
      </c>
      <c r="AR370" s="17" t="s">
        <v>126</v>
      </c>
      <c r="AT370" s="17" t="s">
        <v>121</v>
      </c>
      <c r="AU370" s="17" t="s">
        <v>82</v>
      </c>
      <c r="AY370" s="17" t="s">
        <v>119</v>
      </c>
      <c r="BE370" s="172">
        <f>IF(N370="základní",J370,0)</f>
        <v>6336</v>
      </c>
      <c r="BF370" s="172">
        <f>IF(N370="snížená",J370,0)</f>
        <v>0</v>
      </c>
      <c r="BG370" s="172">
        <f>IF(N370="zákl. přenesená",J370,0)</f>
        <v>0</v>
      </c>
      <c r="BH370" s="172">
        <f>IF(N370="sníž. přenesená",J370,0)</f>
        <v>0</v>
      </c>
      <c r="BI370" s="172">
        <f>IF(N370="nulová",J370,0)</f>
        <v>0</v>
      </c>
      <c r="BJ370" s="17" t="s">
        <v>21</v>
      </c>
      <c r="BK370" s="172">
        <f>ROUND(I370*H370,2)</f>
        <v>6336</v>
      </c>
      <c r="BL370" s="17" t="s">
        <v>126</v>
      </c>
      <c r="BM370" s="17" t="s">
        <v>591</v>
      </c>
    </row>
    <row r="371" spans="2:65" s="1" customFormat="1" ht="40.5" x14ac:dyDescent="0.3">
      <c r="B371" s="31"/>
      <c r="C371" s="53"/>
      <c r="D371" s="173" t="s">
        <v>128</v>
      </c>
      <c r="E371" s="53"/>
      <c r="F371" s="174" t="s">
        <v>592</v>
      </c>
      <c r="G371" s="53"/>
      <c r="H371" s="53"/>
      <c r="I371" s="53"/>
      <c r="J371" s="53"/>
      <c r="K371" s="53"/>
      <c r="L371" s="51"/>
      <c r="M371" s="68"/>
      <c r="N371" s="32"/>
      <c r="O371" s="32"/>
      <c r="P371" s="32"/>
      <c r="Q371" s="32"/>
      <c r="R371" s="32"/>
      <c r="S371" s="32"/>
      <c r="T371" s="69"/>
      <c r="AT371" s="17" t="s">
        <v>128</v>
      </c>
      <c r="AU371" s="17" t="s">
        <v>82</v>
      </c>
    </row>
    <row r="372" spans="2:65" s="11" customFormat="1" ht="13.5" x14ac:dyDescent="0.3">
      <c r="B372" s="175"/>
      <c r="C372" s="176"/>
      <c r="D372" s="177" t="s">
        <v>130</v>
      </c>
      <c r="E372" s="178" t="s">
        <v>20</v>
      </c>
      <c r="F372" s="179" t="s">
        <v>593</v>
      </c>
      <c r="G372" s="176"/>
      <c r="H372" s="180">
        <v>33</v>
      </c>
      <c r="I372" s="176"/>
      <c r="J372" s="176"/>
      <c r="K372" s="176"/>
      <c r="L372" s="181"/>
      <c r="M372" s="182"/>
      <c r="N372" s="183"/>
      <c r="O372" s="183"/>
      <c r="P372" s="183"/>
      <c r="Q372" s="183"/>
      <c r="R372" s="183"/>
      <c r="S372" s="183"/>
      <c r="T372" s="184"/>
      <c r="AT372" s="185" t="s">
        <v>130</v>
      </c>
      <c r="AU372" s="185" t="s">
        <v>82</v>
      </c>
      <c r="AV372" s="11" t="s">
        <v>82</v>
      </c>
      <c r="AW372" s="11" t="s">
        <v>36</v>
      </c>
      <c r="AX372" s="11" t="s">
        <v>21</v>
      </c>
      <c r="AY372" s="185" t="s">
        <v>119</v>
      </c>
    </row>
    <row r="373" spans="2:65" s="1" customFormat="1" ht="31.5" customHeight="1" x14ac:dyDescent="0.3">
      <c r="B373" s="31"/>
      <c r="C373" s="186" t="s">
        <v>594</v>
      </c>
      <c r="D373" s="186" t="s">
        <v>197</v>
      </c>
      <c r="E373" s="187" t="s">
        <v>595</v>
      </c>
      <c r="F373" s="188" t="s">
        <v>596</v>
      </c>
      <c r="G373" s="189" t="s">
        <v>134</v>
      </c>
      <c r="H373" s="190">
        <v>11</v>
      </c>
      <c r="I373" s="191">
        <v>418.1</v>
      </c>
      <c r="J373" s="191">
        <f>ROUND(I373*H373,2)</f>
        <v>4599.1000000000004</v>
      </c>
      <c r="K373" s="188" t="s">
        <v>125</v>
      </c>
      <c r="L373" s="192"/>
      <c r="M373" s="193" t="s">
        <v>20</v>
      </c>
      <c r="N373" s="194" t="s">
        <v>44</v>
      </c>
      <c r="O373" s="170">
        <v>0</v>
      </c>
      <c r="P373" s="170">
        <f>O373*H373</f>
        <v>0</v>
      </c>
      <c r="Q373" s="170">
        <v>7.1999999999999995E-2</v>
      </c>
      <c r="R373" s="170">
        <f>Q373*H373</f>
        <v>0.79199999999999993</v>
      </c>
      <c r="S373" s="170">
        <v>0</v>
      </c>
      <c r="T373" s="171">
        <f>S373*H373</f>
        <v>0</v>
      </c>
      <c r="AR373" s="17" t="s">
        <v>163</v>
      </c>
      <c r="AT373" s="17" t="s">
        <v>197</v>
      </c>
      <c r="AU373" s="17" t="s">
        <v>82</v>
      </c>
      <c r="AY373" s="17" t="s">
        <v>119</v>
      </c>
      <c r="BE373" s="172">
        <f>IF(N373="základní",J373,0)</f>
        <v>4599.1000000000004</v>
      </c>
      <c r="BF373" s="172">
        <f>IF(N373="snížená",J373,0)</f>
        <v>0</v>
      </c>
      <c r="BG373" s="172">
        <f>IF(N373="zákl. přenesená",J373,0)</f>
        <v>0</v>
      </c>
      <c r="BH373" s="172">
        <f>IF(N373="sníž. přenesená",J373,0)</f>
        <v>0</v>
      </c>
      <c r="BI373" s="172">
        <f>IF(N373="nulová",J373,0)</f>
        <v>0</v>
      </c>
      <c r="BJ373" s="17" t="s">
        <v>21</v>
      </c>
      <c r="BK373" s="172">
        <f>ROUND(I373*H373,2)</f>
        <v>4599.1000000000004</v>
      </c>
      <c r="BL373" s="17" t="s">
        <v>126</v>
      </c>
      <c r="BM373" s="17" t="s">
        <v>597</v>
      </c>
    </row>
    <row r="374" spans="2:65" s="11" customFormat="1" ht="13.5" x14ac:dyDescent="0.3">
      <c r="B374" s="175"/>
      <c r="C374" s="176"/>
      <c r="D374" s="177" t="s">
        <v>130</v>
      </c>
      <c r="E374" s="178" t="s">
        <v>20</v>
      </c>
      <c r="F374" s="179" t="s">
        <v>175</v>
      </c>
      <c r="G374" s="176"/>
      <c r="H374" s="180">
        <v>11</v>
      </c>
      <c r="I374" s="176"/>
      <c r="J374" s="176"/>
      <c r="K374" s="176"/>
      <c r="L374" s="181"/>
      <c r="M374" s="182"/>
      <c r="N374" s="183"/>
      <c r="O374" s="183"/>
      <c r="P374" s="183"/>
      <c r="Q374" s="183"/>
      <c r="R374" s="183"/>
      <c r="S374" s="183"/>
      <c r="T374" s="184"/>
      <c r="AT374" s="185" t="s">
        <v>130</v>
      </c>
      <c r="AU374" s="185" t="s">
        <v>82</v>
      </c>
      <c r="AV374" s="11" t="s">
        <v>82</v>
      </c>
      <c r="AW374" s="11" t="s">
        <v>36</v>
      </c>
      <c r="AX374" s="11" t="s">
        <v>21</v>
      </c>
      <c r="AY374" s="185" t="s">
        <v>119</v>
      </c>
    </row>
    <row r="375" spans="2:65" s="1" customFormat="1" ht="31.5" customHeight="1" x14ac:dyDescent="0.3">
      <c r="B375" s="31"/>
      <c r="C375" s="186" t="s">
        <v>598</v>
      </c>
      <c r="D375" s="186" t="s">
        <v>197</v>
      </c>
      <c r="E375" s="187" t="s">
        <v>599</v>
      </c>
      <c r="F375" s="188" t="s">
        <v>600</v>
      </c>
      <c r="G375" s="189" t="s">
        <v>134</v>
      </c>
      <c r="H375" s="190">
        <v>11</v>
      </c>
      <c r="I375" s="191">
        <v>596.9</v>
      </c>
      <c r="J375" s="191">
        <f>ROUND(I375*H375,2)</f>
        <v>6565.9</v>
      </c>
      <c r="K375" s="188" t="s">
        <v>125</v>
      </c>
      <c r="L375" s="192"/>
      <c r="M375" s="193" t="s">
        <v>20</v>
      </c>
      <c r="N375" s="194" t="s">
        <v>44</v>
      </c>
      <c r="O375" s="170">
        <v>0</v>
      </c>
      <c r="P375" s="170">
        <f>O375*H375</f>
        <v>0</v>
      </c>
      <c r="Q375" s="170">
        <v>0.111</v>
      </c>
      <c r="R375" s="170">
        <f>Q375*H375</f>
        <v>1.2210000000000001</v>
      </c>
      <c r="S375" s="170">
        <v>0</v>
      </c>
      <c r="T375" s="171">
        <f>S375*H375</f>
        <v>0</v>
      </c>
      <c r="AR375" s="17" t="s">
        <v>163</v>
      </c>
      <c r="AT375" s="17" t="s">
        <v>197</v>
      </c>
      <c r="AU375" s="17" t="s">
        <v>82</v>
      </c>
      <c r="AY375" s="17" t="s">
        <v>119</v>
      </c>
      <c r="BE375" s="172">
        <f>IF(N375="základní",J375,0)</f>
        <v>6565.9</v>
      </c>
      <c r="BF375" s="172">
        <f>IF(N375="snížená",J375,0)</f>
        <v>0</v>
      </c>
      <c r="BG375" s="172">
        <f>IF(N375="zákl. přenesená",J375,0)</f>
        <v>0</v>
      </c>
      <c r="BH375" s="172">
        <f>IF(N375="sníž. přenesená",J375,0)</f>
        <v>0</v>
      </c>
      <c r="BI375" s="172">
        <f>IF(N375="nulová",J375,0)</f>
        <v>0</v>
      </c>
      <c r="BJ375" s="17" t="s">
        <v>21</v>
      </c>
      <c r="BK375" s="172">
        <f>ROUND(I375*H375,2)</f>
        <v>6565.9</v>
      </c>
      <c r="BL375" s="17" t="s">
        <v>126</v>
      </c>
      <c r="BM375" s="17" t="s">
        <v>601</v>
      </c>
    </row>
    <row r="376" spans="2:65" s="11" customFormat="1" ht="13.5" x14ac:dyDescent="0.3">
      <c r="B376" s="175"/>
      <c r="C376" s="176"/>
      <c r="D376" s="177" t="s">
        <v>130</v>
      </c>
      <c r="E376" s="178" t="s">
        <v>20</v>
      </c>
      <c r="F376" s="179" t="s">
        <v>175</v>
      </c>
      <c r="G376" s="176"/>
      <c r="H376" s="180">
        <v>11</v>
      </c>
      <c r="I376" s="176"/>
      <c r="J376" s="176"/>
      <c r="K376" s="176"/>
      <c r="L376" s="181"/>
      <c r="M376" s="182"/>
      <c r="N376" s="183"/>
      <c r="O376" s="183"/>
      <c r="P376" s="183"/>
      <c r="Q376" s="183"/>
      <c r="R376" s="183"/>
      <c r="S376" s="183"/>
      <c r="T376" s="184"/>
      <c r="AT376" s="185" t="s">
        <v>130</v>
      </c>
      <c r="AU376" s="185" t="s">
        <v>82</v>
      </c>
      <c r="AV376" s="11" t="s">
        <v>82</v>
      </c>
      <c r="AW376" s="11" t="s">
        <v>36</v>
      </c>
      <c r="AX376" s="11" t="s">
        <v>21</v>
      </c>
      <c r="AY376" s="185" t="s">
        <v>119</v>
      </c>
    </row>
    <row r="377" spans="2:65" s="1" customFormat="1" ht="31.5" customHeight="1" x14ac:dyDescent="0.3">
      <c r="B377" s="31"/>
      <c r="C377" s="186" t="s">
        <v>602</v>
      </c>
      <c r="D377" s="186" t="s">
        <v>197</v>
      </c>
      <c r="E377" s="187" t="s">
        <v>603</v>
      </c>
      <c r="F377" s="188" t="s">
        <v>600</v>
      </c>
      <c r="G377" s="189" t="s">
        <v>134</v>
      </c>
      <c r="H377" s="190">
        <v>11</v>
      </c>
      <c r="I377" s="191">
        <v>596.9</v>
      </c>
      <c r="J377" s="191">
        <f>ROUND(I377*H377,2)</f>
        <v>6565.9</v>
      </c>
      <c r="K377" s="188" t="s">
        <v>20</v>
      </c>
      <c r="L377" s="192"/>
      <c r="M377" s="193" t="s">
        <v>20</v>
      </c>
      <c r="N377" s="194" t="s">
        <v>44</v>
      </c>
      <c r="O377" s="170">
        <v>0</v>
      </c>
      <c r="P377" s="170">
        <f>O377*H377</f>
        <v>0</v>
      </c>
      <c r="Q377" s="170">
        <v>0.111</v>
      </c>
      <c r="R377" s="170">
        <f>Q377*H377</f>
        <v>1.2210000000000001</v>
      </c>
      <c r="S377" s="170">
        <v>0</v>
      </c>
      <c r="T377" s="171">
        <f>S377*H377</f>
        <v>0</v>
      </c>
      <c r="AR377" s="17" t="s">
        <v>163</v>
      </c>
      <c r="AT377" s="17" t="s">
        <v>197</v>
      </c>
      <c r="AU377" s="17" t="s">
        <v>82</v>
      </c>
      <c r="AY377" s="17" t="s">
        <v>119</v>
      </c>
      <c r="BE377" s="172">
        <f>IF(N377="základní",J377,0)</f>
        <v>6565.9</v>
      </c>
      <c r="BF377" s="172">
        <f>IF(N377="snížená",J377,0)</f>
        <v>0</v>
      </c>
      <c r="BG377" s="172">
        <f>IF(N377="zákl. přenesená",J377,0)</f>
        <v>0</v>
      </c>
      <c r="BH377" s="172">
        <f>IF(N377="sníž. přenesená",J377,0)</f>
        <v>0</v>
      </c>
      <c r="BI377" s="172">
        <f>IF(N377="nulová",J377,0)</f>
        <v>0</v>
      </c>
      <c r="BJ377" s="17" t="s">
        <v>21</v>
      </c>
      <c r="BK377" s="172">
        <f>ROUND(I377*H377,2)</f>
        <v>6565.9</v>
      </c>
      <c r="BL377" s="17" t="s">
        <v>126</v>
      </c>
      <c r="BM377" s="17" t="s">
        <v>604</v>
      </c>
    </row>
    <row r="378" spans="2:65" s="11" customFormat="1" ht="13.5" x14ac:dyDescent="0.3">
      <c r="B378" s="175"/>
      <c r="C378" s="176"/>
      <c r="D378" s="177" t="s">
        <v>130</v>
      </c>
      <c r="E378" s="178" t="s">
        <v>20</v>
      </c>
      <c r="F378" s="179" t="s">
        <v>175</v>
      </c>
      <c r="G378" s="176"/>
      <c r="H378" s="180">
        <v>11</v>
      </c>
      <c r="I378" s="176"/>
      <c r="J378" s="176"/>
      <c r="K378" s="176"/>
      <c r="L378" s="181"/>
      <c r="M378" s="182"/>
      <c r="N378" s="183"/>
      <c r="O378" s="183"/>
      <c r="P378" s="183"/>
      <c r="Q378" s="183"/>
      <c r="R378" s="183"/>
      <c r="S378" s="183"/>
      <c r="T378" s="184"/>
      <c r="AT378" s="185" t="s">
        <v>130</v>
      </c>
      <c r="AU378" s="185" t="s">
        <v>82</v>
      </c>
      <c r="AV378" s="11" t="s">
        <v>82</v>
      </c>
      <c r="AW378" s="11" t="s">
        <v>36</v>
      </c>
      <c r="AX378" s="11" t="s">
        <v>21</v>
      </c>
      <c r="AY378" s="185" t="s">
        <v>119</v>
      </c>
    </row>
    <row r="379" spans="2:65" s="1" customFormat="1" ht="31.5" customHeight="1" x14ac:dyDescent="0.3">
      <c r="B379" s="31"/>
      <c r="C379" s="186" t="s">
        <v>605</v>
      </c>
      <c r="D379" s="186" t="s">
        <v>197</v>
      </c>
      <c r="E379" s="187" t="s">
        <v>606</v>
      </c>
      <c r="F379" s="188" t="s">
        <v>607</v>
      </c>
      <c r="G379" s="189" t="s">
        <v>134</v>
      </c>
      <c r="H379" s="190">
        <v>11</v>
      </c>
      <c r="I379" s="191">
        <v>235.3</v>
      </c>
      <c r="J379" s="191">
        <f>ROUND(I379*H379,2)</f>
        <v>2588.3000000000002</v>
      </c>
      <c r="K379" s="188" t="s">
        <v>125</v>
      </c>
      <c r="L379" s="192"/>
      <c r="M379" s="193" t="s">
        <v>20</v>
      </c>
      <c r="N379" s="194" t="s">
        <v>44</v>
      </c>
      <c r="O379" s="170">
        <v>0</v>
      </c>
      <c r="P379" s="170">
        <f>O379*H379</f>
        <v>0</v>
      </c>
      <c r="Q379" s="170">
        <v>2.7E-2</v>
      </c>
      <c r="R379" s="170">
        <f>Q379*H379</f>
        <v>0.29699999999999999</v>
      </c>
      <c r="S379" s="170">
        <v>0</v>
      </c>
      <c r="T379" s="171">
        <f>S379*H379</f>
        <v>0</v>
      </c>
      <c r="AR379" s="17" t="s">
        <v>163</v>
      </c>
      <c r="AT379" s="17" t="s">
        <v>197</v>
      </c>
      <c r="AU379" s="17" t="s">
        <v>82</v>
      </c>
      <c r="AY379" s="17" t="s">
        <v>119</v>
      </c>
      <c r="BE379" s="172">
        <f>IF(N379="základní",J379,0)</f>
        <v>2588.3000000000002</v>
      </c>
      <c r="BF379" s="172">
        <f>IF(N379="snížená",J379,0)</f>
        <v>0</v>
      </c>
      <c r="BG379" s="172">
        <f>IF(N379="zákl. přenesená",J379,0)</f>
        <v>0</v>
      </c>
      <c r="BH379" s="172">
        <f>IF(N379="sníž. přenesená",J379,0)</f>
        <v>0</v>
      </c>
      <c r="BI379" s="172">
        <f>IF(N379="nulová",J379,0)</f>
        <v>0</v>
      </c>
      <c r="BJ379" s="17" t="s">
        <v>21</v>
      </c>
      <c r="BK379" s="172">
        <f>ROUND(I379*H379,2)</f>
        <v>2588.3000000000002</v>
      </c>
      <c r="BL379" s="17" t="s">
        <v>126</v>
      </c>
      <c r="BM379" s="17" t="s">
        <v>608</v>
      </c>
    </row>
    <row r="380" spans="2:65" s="11" customFormat="1" ht="13.5" x14ac:dyDescent="0.3">
      <c r="B380" s="175"/>
      <c r="C380" s="176"/>
      <c r="D380" s="177" t="s">
        <v>130</v>
      </c>
      <c r="E380" s="178" t="s">
        <v>20</v>
      </c>
      <c r="F380" s="179" t="s">
        <v>175</v>
      </c>
      <c r="G380" s="176"/>
      <c r="H380" s="180">
        <v>11</v>
      </c>
      <c r="I380" s="176"/>
      <c r="J380" s="176"/>
      <c r="K380" s="176"/>
      <c r="L380" s="181"/>
      <c r="M380" s="182"/>
      <c r="N380" s="183"/>
      <c r="O380" s="183"/>
      <c r="P380" s="183"/>
      <c r="Q380" s="183"/>
      <c r="R380" s="183"/>
      <c r="S380" s="183"/>
      <c r="T380" s="184"/>
      <c r="AT380" s="185" t="s">
        <v>130</v>
      </c>
      <c r="AU380" s="185" t="s">
        <v>82</v>
      </c>
      <c r="AV380" s="11" t="s">
        <v>82</v>
      </c>
      <c r="AW380" s="11" t="s">
        <v>36</v>
      </c>
      <c r="AX380" s="11" t="s">
        <v>21</v>
      </c>
      <c r="AY380" s="185" t="s">
        <v>119</v>
      </c>
    </row>
    <row r="381" spans="2:65" s="1" customFormat="1" ht="31.5" customHeight="1" x14ac:dyDescent="0.3">
      <c r="B381" s="31"/>
      <c r="C381" s="186" t="s">
        <v>609</v>
      </c>
      <c r="D381" s="186" t="s">
        <v>197</v>
      </c>
      <c r="E381" s="187" t="s">
        <v>610</v>
      </c>
      <c r="F381" s="188" t="s">
        <v>611</v>
      </c>
      <c r="G381" s="189" t="s">
        <v>134</v>
      </c>
      <c r="H381" s="190">
        <v>11</v>
      </c>
      <c r="I381" s="191">
        <v>440.4</v>
      </c>
      <c r="J381" s="191">
        <f>ROUND(I381*H381,2)</f>
        <v>4844.3999999999996</v>
      </c>
      <c r="K381" s="188" t="s">
        <v>125</v>
      </c>
      <c r="L381" s="192"/>
      <c r="M381" s="193" t="s">
        <v>20</v>
      </c>
      <c r="N381" s="194" t="s">
        <v>44</v>
      </c>
      <c r="O381" s="170">
        <v>0</v>
      </c>
      <c r="P381" s="170">
        <f>O381*H381</f>
        <v>0</v>
      </c>
      <c r="Q381" s="170">
        <v>4.0000000000000001E-3</v>
      </c>
      <c r="R381" s="170">
        <f>Q381*H381</f>
        <v>4.3999999999999997E-2</v>
      </c>
      <c r="S381" s="170">
        <v>0</v>
      </c>
      <c r="T381" s="171">
        <f>S381*H381</f>
        <v>0</v>
      </c>
      <c r="AR381" s="17" t="s">
        <v>163</v>
      </c>
      <c r="AT381" s="17" t="s">
        <v>197</v>
      </c>
      <c r="AU381" s="17" t="s">
        <v>82</v>
      </c>
      <c r="AY381" s="17" t="s">
        <v>119</v>
      </c>
      <c r="BE381" s="172">
        <f>IF(N381="základní",J381,0)</f>
        <v>4844.3999999999996</v>
      </c>
      <c r="BF381" s="172">
        <f>IF(N381="snížená",J381,0)</f>
        <v>0</v>
      </c>
      <c r="BG381" s="172">
        <f>IF(N381="zákl. přenesená",J381,0)</f>
        <v>0</v>
      </c>
      <c r="BH381" s="172">
        <f>IF(N381="sníž. přenesená",J381,0)</f>
        <v>0</v>
      </c>
      <c r="BI381" s="172">
        <f>IF(N381="nulová",J381,0)</f>
        <v>0</v>
      </c>
      <c r="BJ381" s="17" t="s">
        <v>21</v>
      </c>
      <c r="BK381" s="172">
        <f>ROUND(I381*H381,2)</f>
        <v>4844.3999999999996</v>
      </c>
      <c r="BL381" s="17" t="s">
        <v>126</v>
      </c>
      <c r="BM381" s="17" t="s">
        <v>612</v>
      </c>
    </row>
    <row r="382" spans="2:65" s="11" customFormat="1" ht="13.5" x14ac:dyDescent="0.3">
      <c r="B382" s="175"/>
      <c r="C382" s="176"/>
      <c r="D382" s="177" t="s">
        <v>130</v>
      </c>
      <c r="E382" s="178" t="s">
        <v>20</v>
      </c>
      <c r="F382" s="179" t="s">
        <v>175</v>
      </c>
      <c r="G382" s="176"/>
      <c r="H382" s="180">
        <v>11</v>
      </c>
      <c r="I382" s="176"/>
      <c r="J382" s="176"/>
      <c r="K382" s="176"/>
      <c r="L382" s="181"/>
      <c r="M382" s="182"/>
      <c r="N382" s="183"/>
      <c r="O382" s="183"/>
      <c r="P382" s="183"/>
      <c r="Q382" s="183"/>
      <c r="R382" s="183"/>
      <c r="S382" s="183"/>
      <c r="T382" s="184"/>
      <c r="AT382" s="185" t="s">
        <v>130</v>
      </c>
      <c r="AU382" s="185" t="s">
        <v>82</v>
      </c>
      <c r="AV382" s="11" t="s">
        <v>82</v>
      </c>
      <c r="AW382" s="11" t="s">
        <v>36</v>
      </c>
      <c r="AX382" s="11" t="s">
        <v>21</v>
      </c>
      <c r="AY382" s="185" t="s">
        <v>119</v>
      </c>
    </row>
    <row r="383" spans="2:65" s="1" customFormat="1" ht="31.5" customHeight="1" x14ac:dyDescent="0.3">
      <c r="B383" s="31"/>
      <c r="C383" s="186" t="s">
        <v>613</v>
      </c>
      <c r="D383" s="186" t="s">
        <v>197</v>
      </c>
      <c r="E383" s="187" t="s">
        <v>614</v>
      </c>
      <c r="F383" s="188" t="s">
        <v>615</v>
      </c>
      <c r="G383" s="189" t="s">
        <v>134</v>
      </c>
      <c r="H383" s="190">
        <v>11</v>
      </c>
      <c r="I383" s="191">
        <v>1575.6</v>
      </c>
      <c r="J383" s="191">
        <f>ROUND(I383*H383,2)</f>
        <v>17331.599999999999</v>
      </c>
      <c r="K383" s="188" t="s">
        <v>125</v>
      </c>
      <c r="L383" s="192"/>
      <c r="M383" s="193" t="s">
        <v>20</v>
      </c>
      <c r="N383" s="194" t="s">
        <v>44</v>
      </c>
      <c r="O383" s="170">
        <v>0</v>
      </c>
      <c r="P383" s="170">
        <f>O383*H383</f>
        <v>0</v>
      </c>
      <c r="Q383" s="170">
        <v>5.8000000000000003E-2</v>
      </c>
      <c r="R383" s="170">
        <f>Q383*H383</f>
        <v>0.63800000000000001</v>
      </c>
      <c r="S383" s="170">
        <v>0</v>
      </c>
      <c r="T383" s="171">
        <f>S383*H383</f>
        <v>0</v>
      </c>
      <c r="AR383" s="17" t="s">
        <v>163</v>
      </c>
      <c r="AT383" s="17" t="s">
        <v>197</v>
      </c>
      <c r="AU383" s="17" t="s">
        <v>82</v>
      </c>
      <c r="AY383" s="17" t="s">
        <v>119</v>
      </c>
      <c r="BE383" s="172">
        <f>IF(N383="základní",J383,0)</f>
        <v>17331.599999999999</v>
      </c>
      <c r="BF383" s="172">
        <f>IF(N383="snížená",J383,0)</f>
        <v>0</v>
      </c>
      <c r="BG383" s="172">
        <f>IF(N383="zákl. přenesená",J383,0)</f>
        <v>0</v>
      </c>
      <c r="BH383" s="172">
        <f>IF(N383="sníž. přenesená",J383,0)</f>
        <v>0</v>
      </c>
      <c r="BI383" s="172">
        <f>IF(N383="nulová",J383,0)</f>
        <v>0</v>
      </c>
      <c r="BJ383" s="17" t="s">
        <v>21</v>
      </c>
      <c r="BK383" s="172">
        <f>ROUND(I383*H383,2)</f>
        <v>17331.599999999999</v>
      </c>
      <c r="BL383" s="17" t="s">
        <v>126</v>
      </c>
      <c r="BM383" s="17" t="s">
        <v>616</v>
      </c>
    </row>
    <row r="384" spans="2:65" s="11" customFormat="1" ht="13.5" x14ac:dyDescent="0.3">
      <c r="B384" s="175"/>
      <c r="C384" s="176"/>
      <c r="D384" s="177" t="s">
        <v>130</v>
      </c>
      <c r="E384" s="178" t="s">
        <v>20</v>
      </c>
      <c r="F384" s="179" t="s">
        <v>175</v>
      </c>
      <c r="G384" s="176"/>
      <c r="H384" s="180">
        <v>11</v>
      </c>
      <c r="I384" s="176"/>
      <c r="J384" s="176"/>
      <c r="K384" s="176"/>
      <c r="L384" s="181"/>
      <c r="M384" s="182"/>
      <c r="N384" s="183"/>
      <c r="O384" s="183"/>
      <c r="P384" s="183"/>
      <c r="Q384" s="183"/>
      <c r="R384" s="183"/>
      <c r="S384" s="183"/>
      <c r="T384" s="184"/>
      <c r="AT384" s="185" t="s">
        <v>130</v>
      </c>
      <c r="AU384" s="185" t="s">
        <v>82</v>
      </c>
      <c r="AV384" s="11" t="s">
        <v>82</v>
      </c>
      <c r="AW384" s="11" t="s">
        <v>36</v>
      </c>
      <c r="AX384" s="11" t="s">
        <v>21</v>
      </c>
      <c r="AY384" s="185" t="s">
        <v>119</v>
      </c>
    </row>
    <row r="385" spans="2:65" s="1" customFormat="1" ht="31.5" customHeight="1" x14ac:dyDescent="0.3">
      <c r="B385" s="31"/>
      <c r="C385" s="186" t="s">
        <v>617</v>
      </c>
      <c r="D385" s="186" t="s">
        <v>197</v>
      </c>
      <c r="E385" s="187" t="s">
        <v>618</v>
      </c>
      <c r="F385" s="188" t="s">
        <v>619</v>
      </c>
      <c r="G385" s="189" t="s">
        <v>134</v>
      </c>
      <c r="H385" s="190">
        <v>11</v>
      </c>
      <c r="I385" s="191">
        <v>1050.4000000000001</v>
      </c>
      <c r="J385" s="191">
        <f>ROUND(I385*H385,2)</f>
        <v>11554.4</v>
      </c>
      <c r="K385" s="188" t="s">
        <v>125</v>
      </c>
      <c r="L385" s="192"/>
      <c r="M385" s="193" t="s">
        <v>20</v>
      </c>
      <c r="N385" s="194" t="s">
        <v>44</v>
      </c>
      <c r="O385" s="170">
        <v>0</v>
      </c>
      <c r="P385" s="170">
        <f>O385*H385</f>
        <v>0</v>
      </c>
      <c r="Q385" s="170">
        <v>0.06</v>
      </c>
      <c r="R385" s="170">
        <f>Q385*H385</f>
        <v>0.65999999999999992</v>
      </c>
      <c r="S385" s="170">
        <v>0</v>
      </c>
      <c r="T385" s="171">
        <f>S385*H385</f>
        <v>0</v>
      </c>
      <c r="AR385" s="17" t="s">
        <v>163</v>
      </c>
      <c r="AT385" s="17" t="s">
        <v>197</v>
      </c>
      <c r="AU385" s="17" t="s">
        <v>82</v>
      </c>
      <c r="AY385" s="17" t="s">
        <v>119</v>
      </c>
      <c r="BE385" s="172">
        <f>IF(N385="základní",J385,0)</f>
        <v>11554.4</v>
      </c>
      <c r="BF385" s="172">
        <f>IF(N385="snížená",J385,0)</f>
        <v>0</v>
      </c>
      <c r="BG385" s="172">
        <f>IF(N385="zákl. přenesená",J385,0)</f>
        <v>0</v>
      </c>
      <c r="BH385" s="172">
        <f>IF(N385="sníž. přenesená",J385,0)</f>
        <v>0</v>
      </c>
      <c r="BI385" s="172">
        <f>IF(N385="nulová",J385,0)</f>
        <v>0</v>
      </c>
      <c r="BJ385" s="17" t="s">
        <v>21</v>
      </c>
      <c r="BK385" s="172">
        <f>ROUND(I385*H385,2)</f>
        <v>11554.4</v>
      </c>
      <c r="BL385" s="17" t="s">
        <v>126</v>
      </c>
      <c r="BM385" s="17" t="s">
        <v>620</v>
      </c>
    </row>
    <row r="386" spans="2:65" s="11" customFormat="1" ht="13.5" x14ac:dyDescent="0.3">
      <c r="B386" s="175"/>
      <c r="C386" s="176"/>
      <c r="D386" s="177" t="s">
        <v>130</v>
      </c>
      <c r="E386" s="178" t="s">
        <v>20</v>
      </c>
      <c r="F386" s="179" t="s">
        <v>175</v>
      </c>
      <c r="G386" s="176"/>
      <c r="H386" s="180">
        <v>11</v>
      </c>
      <c r="I386" s="176"/>
      <c r="J386" s="176"/>
      <c r="K386" s="176"/>
      <c r="L386" s="181"/>
      <c r="M386" s="182"/>
      <c r="N386" s="183"/>
      <c r="O386" s="183"/>
      <c r="P386" s="183"/>
      <c r="Q386" s="183"/>
      <c r="R386" s="183"/>
      <c r="S386" s="183"/>
      <c r="T386" s="184"/>
      <c r="AT386" s="185" t="s">
        <v>130</v>
      </c>
      <c r="AU386" s="185" t="s">
        <v>82</v>
      </c>
      <c r="AV386" s="11" t="s">
        <v>82</v>
      </c>
      <c r="AW386" s="11" t="s">
        <v>36</v>
      </c>
      <c r="AX386" s="11" t="s">
        <v>21</v>
      </c>
      <c r="AY386" s="185" t="s">
        <v>119</v>
      </c>
    </row>
    <row r="387" spans="2:65" s="1" customFormat="1" ht="22.5" customHeight="1" x14ac:dyDescent="0.3">
      <c r="B387" s="31"/>
      <c r="C387" s="186" t="s">
        <v>621</v>
      </c>
      <c r="D387" s="186" t="s">
        <v>197</v>
      </c>
      <c r="E387" s="187" t="s">
        <v>622</v>
      </c>
      <c r="F387" s="188" t="s">
        <v>623</v>
      </c>
      <c r="G387" s="189" t="s">
        <v>291</v>
      </c>
      <c r="H387" s="190">
        <v>24</v>
      </c>
      <c r="I387" s="191">
        <v>67.5</v>
      </c>
      <c r="J387" s="191">
        <f>ROUND(I387*H387,2)</f>
        <v>1620</v>
      </c>
      <c r="K387" s="188" t="s">
        <v>20</v>
      </c>
      <c r="L387" s="192"/>
      <c r="M387" s="193" t="s">
        <v>20</v>
      </c>
      <c r="N387" s="194" t="s">
        <v>44</v>
      </c>
      <c r="O387" s="170">
        <v>0</v>
      </c>
      <c r="P387" s="170">
        <f>O387*H387</f>
        <v>0</v>
      </c>
      <c r="Q387" s="170">
        <v>0</v>
      </c>
      <c r="R387" s="170">
        <f>Q387*H387</f>
        <v>0</v>
      </c>
      <c r="S387" s="170">
        <v>0</v>
      </c>
      <c r="T387" s="171">
        <f>S387*H387</f>
        <v>0</v>
      </c>
      <c r="AR387" s="17" t="s">
        <v>163</v>
      </c>
      <c r="AT387" s="17" t="s">
        <v>197</v>
      </c>
      <c r="AU387" s="17" t="s">
        <v>82</v>
      </c>
      <c r="AY387" s="17" t="s">
        <v>119</v>
      </c>
      <c r="BE387" s="172">
        <f>IF(N387="základní",J387,0)</f>
        <v>1620</v>
      </c>
      <c r="BF387" s="172">
        <f>IF(N387="snížená",J387,0)</f>
        <v>0</v>
      </c>
      <c r="BG387" s="172">
        <f>IF(N387="zákl. přenesená",J387,0)</f>
        <v>0</v>
      </c>
      <c r="BH387" s="172">
        <f>IF(N387="sníž. přenesená",J387,0)</f>
        <v>0</v>
      </c>
      <c r="BI387" s="172">
        <f>IF(N387="nulová",J387,0)</f>
        <v>0</v>
      </c>
      <c r="BJ387" s="17" t="s">
        <v>21</v>
      </c>
      <c r="BK387" s="172">
        <f>ROUND(I387*H387,2)</f>
        <v>1620</v>
      </c>
      <c r="BL387" s="17" t="s">
        <v>126</v>
      </c>
      <c r="BM387" s="17" t="s">
        <v>624</v>
      </c>
    </row>
    <row r="388" spans="2:65" s="11" customFormat="1" ht="13.5" x14ac:dyDescent="0.3">
      <c r="B388" s="175"/>
      <c r="C388" s="176"/>
      <c r="D388" s="177" t="s">
        <v>130</v>
      </c>
      <c r="E388" s="178" t="s">
        <v>20</v>
      </c>
      <c r="F388" s="179" t="s">
        <v>237</v>
      </c>
      <c r="G388" s="176"/>
      <c r="H388" s="180">
        <v>24</v>
      </c>
      <c r="I388" s="176"/>
      <c r="J388" s="176"/>
      <c r="K388" s="176"/>
      <c r="L388" s="181"/>
      <c r="M388" s="182"/>
      <c r="N388" s="183"/>
      <c r="O388" s="183"/>
      <c r="P388" s="183"/>
      <c r="Q388" s="183"/>
      <c r="R388" s="183"/>
      <c r="S388" s="183"/>
      <c r="T388" s="184"/>
      <c r="AT388" s="185" t="s">
        <v>130</v>
      </c>
      <c r="AU388" s="185" t="s">
        <v>82</v>
      </c>
      <c r="AV388" s="11" t="s">
        <v>82</v>
      </c>
      <c r="AW388" s="11" t="s">
        <v>36</v>
      </c>
      <c r="AX388" s="11" t="s">
        <v>73</v>
      </c>
      <c r="AY388" s="185" t="s">
        <v>119</v>
      </c>
    </row>
    <row r="389" spans="2:65" s="1" customFormat="1" ht="22.5" customHeight="1" x14ac:dyDescent="0.3">
      <c r="B389" s="31"/>
      <c r="C389" s="162" t="s">
        <v>625</v>
      </c>
      <c r="D389" s="162" t="s">
        <v>121</v>
      </c>
      <c r="E389" s="163" t="s">
        <v>626</v>
      </c>
      <c r="F389" s="164" t="s">
        <v>627</v>
      </c>
      <c r="G389" s="165" t="s">
        <v>559</v>
      </c>
      <c r="H389" s="166">
        <v>8</v>
      </c>
      <c r="I389" s="167">
        <v>2530</v>
      </c>
      <c r="J389" s="167">
        <f>ROUND(I389*H389,2)</f>
        <v>20240</v>
      </c>
      <c r="K389" s="164" t="s">
        <v>20</v>
      </c>
      <c r="L389" s="51"/>
      <c r="M389" s="168" t="s">
        <v>20</v>
      </c>
      <c r="N389" s="169" t="s">
        <v>44</v>
      </c>
      <c r="O389" s="170">
        <v>0</v>
      </c>
      <c r="P389" s="170">
        <f>O389*H389</f>
        <v>0</v>
      </c>
      <c r="Q389" s="170">
        <v>0</v>
      </c>
      <c r="R389" s="170">
        <f>Q389*H389</f>
        <v>0</v>
      </c>
      <c r="S389" s="170">
        <v>0.25</v>
      </c>
      <c r="T389" s="171">
        <f>S389*H389</f>
        <v>2</v>
      </c>
      <c r="AR389" s="17" t="s">
        <v>126</v>
      </c>
      <c r="AT389" s="17" t="s">
        <v>121</v>
      </c>
      <c r="AU389" s="17" t="s">
        <v>82</v>
      </c>
      <c r="AY389" s="17" t="s">
        <v>119</v>
      </c>
      <c r="BE389" s="172">
        <f>IF(N389="základní",J389,0)</f>
        <v>20240</v>
      </c>
      <c r="BF389" s="172">
        <f>IF(N389="snížená",J389,0)</f>
        <v>0</v>
      </c>
      <c r="BG389" s="172">
        <f>IF(N389="zákl. přenesená",J389,0)</f>
        <v>0</v>
      </c>
      <c r="BH389" s="172">
        <f>IF(N389="sníž. přenesená",J389,0)</f>
        <v>0</v>
      </c>
      <c r="BI389" s="172">
        <f>IF(N389="nulová",J389,0)</f>
        <v>0</v>
      </c>
      <c r="BJ389" s="17" t="s">
        <v>21</v>
      </c>
      <c r="BK389" s="172">
        <f>ROUND(I389*H389,2)</f>
        <v>20240</v>
      </c>
      <c r="BL389" s="17" t="s">
        <v>126</v>
      </c>
      <c r="BM389" s="17" t="s">
        <v>628</v>
      </c>
    </row>
    <row r="390" spans="2:65" s="11" customFormat="1" ht="13.5" x14ac:dyDescent="0.3">
      <c r="B390" s="175"/>
      <c r="C390" s="176"/>
      <c r="D390" s="177" t="s">
        <v>130</v>
      </c>
      <c r="E390" s="178" t="s">
        <v>20</v>
      </c>
      <c r="F390" s="179" t="s">
        <v>163</v>
      </c>
      <c r="G390" s="176"/>
      <c r="H390" s="180">
        <v>8</v>
      </c>
      <c r="I390" s="176"/>
      <c r="J390" s="176"/>
      <c r="K390" s="176"/>
      <c r="L390" s="181"/>
      <c r="M390" s="182"/>
      <c r="N390" s="183"/>
      <c r="O390" s="183"/>
      <c r="P390" s="183"/>
      <c r="Q390" s="183"/>
      <c r="R390" s="183"/>
      <c r="S390" s="183"/>
      <c r="T390" s="184"/>
      <c r="AT390" s="185" t="s">
        <v>130</v>
      </c>
      <c r="AU390" s="185" t="s">
        <v>82</v>
      </c>
      <c r="AV390" s="11" t="s">
        <v>82</v>
      </c>
      <c r="AW390" s="11" t="s">
        <v>36</v>
      </c>
      <c r="AX390" s="11" t="s">
        <v>21</v>
      </c>
      <c r="AY390" s="185" t="s">
        <v>119</v>
      </c>
    </row>
    <row r="391" spans="2:65" s="1" customFormat="1" ht="31.5" customHeight="1" x14ac:dyDescent="0.3">
      <c r="B391" s="31"/>
      <c r="C391" s="162" t="s">
        <v>629</v>
      </c>
      <c r="D391" s="162" t="s">
        <v>121</v>
      </c>
      <c r="E391" s="163" t="s">
        <v>630</v>
      </c>
      <c r="F391" s="164" t="s">
        <v>631</v>
      </c>
      <c r="G391" s="165" t="s">
        <v>134</v>
      </c>
      <c r="H391" s="166">
        <v>16</v>
      </c>
      <c r="I391" s="167">
        <v>101</v>
      </c>
      <c r="J391" s="167">
        <f>ROUND(I391*H391,2)</f>
        <v>1616</v>
      </c>
      <c r="K391" s="164" t="s">
        <v>20</v>
      </c>
      <c r="L391" s="51"/>
      <c r="M391" s="168" t="s">
        <v>20</v>
      </c>
      <c r="N391" s="169" t="s">
        <v>44</v>
      </c>
      <c r="O391" s="170">
        <v>0.73199999999999998</v>
      </c>
      <c r="P391" s="170">
        <f>O391*H391</f>
        <v>11.712</v>
      </c>
      <c r="Q391" s="170">
        <v>0</v>
      </c>
      <c r="R391" s="170">
        <f>Q391*H391</f>
        <v>0</v>
      </c>
      <c r="S391" s="170">
        <v>0.04</v>
      </c>
      <c r="T391" s="171">
        <f>S391*H391</f>
        <v>0.64</v>
      </c>
      <c r="AR391" s="17" t="s">
        <v>126</v>
      </c>
      <c r="AT391" s="17" t="s">
        <v>121</v>
      </c>
      <c r="AU391" s="17" t="s">
        <v>82</v>
      </c>
      <c r="AY391" s="17" t="s">
        <v>119</v>
      </c>
      <c r="BE391" s="172">
        <f>IF(N391="základní",J391,0)</f>
        <v>1616</v>
      </c>
      <c r="BF391" s="172">
        <f>IF(N391="snížená",J391,0)</f>
        <v>0</v>
      </c>
      <c r="BG391" s="172">
        <f>IF(N391="zákl. přenesená",J391,0)</f>
        <v>0</v>
      </c>
      <c r="BH391" s="172">
        <f>IF(N391="sníž. přenesená",J391,0)</f>
        <v>0</v>
      </c>
      <c r="BI391" s="172">
        <f>IF(N391="nulová",J391,0)</f>
        <v>0</v>
      </c>
      <c r="BJ391" s="17" t="s">
        <v>21</v>
      </c>
      <c r="BK391" s="172">
        <f>ROUND(I391*H391,2)</f>
        <v>1616</v>
      </c>
      <c r="BL391" s="17" t="s">
        <v>126</v>
      </c>
      <c r="BM391" s="17" t="s">
        <v>632</v>
      </c>
    </row>
    <row r="392" spans="2:65" s="11" customFormat="1" ht="13.5" x14ac:dyDescent="0.3">
      <c r="B392" s="175"/>
      <c r="C392" s="176"/>
      <c r="D392" s="177" t="s">
        <v>130</v>
      </c>
      <c r="E392" s="178" t="s">
        <v>20</v>
      </c>
      <c r="F392" s="179" t="s">
        <v>633</v>
      </c>
      <c r="G392" s="176"/>
      <c r="H392" s="180">
        <v>16</v>
      </c>
      <c r="I392" s="176"/>
      <c r="J392" s="176"/>
      <c r="K392" s="176"/>
      <c r="L392" s="181"/>
      <c r="M392" s="182"/>
      <c r="N392" s="183"/>
      <c r="O392" s="183"/>
      <c r="P392" s="183"/>
      <c r="Q392" s="183"/>
      <c r="R392" s="183"/>
      <c r="S392" s="183"/>
      <c r="T392" s="184"/>
      <c r="AT392" s="185" t="s">
        <v>130</v>
      </c>
      <c r="AU392" s="185" t="s">
        <v>82</v>
      </c>
      <c r="AV392" s="11" t="s">
        <v>82</v>
      </c>
      <c r="AW392" s="11" t="s">
        <v>36</v>
      </c>
      <c r="AX392" s="11" t="s">
        <v>21</v>
      </c>
      <c r="AY392" s="185" t="s">
        <v>119</v>
      </c>
    </row>
    <row r="393" spans="2:65" s="1" customFormat="1" ht="31.5" customHeight="1" x14ac:dyDescent="0.3">
      <c r="B393" s="31"/>
      <c r="C393" s="162" t="s">
        <v>634</v>
      </c>
      <c r="D393" s="162" t="s">
        <v>121</v>
      </c>
      <c r="E393" s="163" t="s">
        <v>635</v>
      </c>
      <c r="F393" s="164" t="s">
        <v>636</v>
      </c>
      <c r="G393" s="165" t="s">
        <v>291</v>
      </c>
      <c r="H393" s="166">
        <v>16</v>
      </c>
      <c r="I393" s="167">
        <v>303</v>
      </c>
      <c r="J393" s="167">
        <f>ROUND(I393*H393,2)</f>
        <v>4848</v>
      </c>
      <c r="K393" s="164" t="s">
        <v>20</v>
      </c>
      <c r="L393" s="51"/>
      <c r="M393" s="168" t="s">
        <v>20</v>
      </c>
      <c r="N393" s="169" t="s">
        <v>44</v>
      </c>
      <c r="O393" s="170">
        <v>0</v>
      </c>
      <c r="P393" s="170">
        <f>O393*H393</f>
        <v>0</v>
      </c>
      <c r="Q393" s="170">
        <v>0</v>
      </c>
      <c r="R393" s="170">
        <f>Q393*H393</f>
        <v>0</v>
      </c>
      <c r="S393" s="170">
        <v>0.05</v>
      </c>
      <c r="T393" s="171">
        <f>S393*H393</f>
        <v>0.8</v>
      </c>
      <c r="AR393" s="17" t="s">
        <v>126</v>
      </c>
      <c r="AT393" s="17" t="s">
        <v>121</v>
      </c>
      <c r="AU393" s="17" t="s">
        <v>82</v>
      </c>
      <c r="AY393" s="17" t="s">
        <v>119</v>
      </c>
      <c r="BE393" s="172">
        <f>IF(N393="základní",J393,0)</f>
        <v>4848</v>
      </c>
      <c r="BF393" s="172">
        <f>IF(N393="snížená",J393,0)</f>
        <v>0</v>
      </c>
      <c r="BG393" s="172">
        <f>IF(N393="zákl. přenesená",J393,0)</f>
        <v>0</v>
      </c>
      <c r="BH393" s="172">
        <f>IF(N393="sníž. přenesená",J393,0)</f>
        <v>0</v>
      </c>
      <c r="BI393" s="172">
        <f>IF(N393="nulová",J393,0)</f>
        <v>0</v>
      </c>
      <c r="BJ393" s="17" t="s">
        <v>21</v>
      </c>
      <c r="BK393" s="172">
        <f>ROUND(I393*H393,2)</f>
        <v>4848</v>
      </c>
      <c r="BL393" s="17" t="s">
        <v>126</v>
      </c>
      <c r="BM393" s="17" t="s">
        <v>637</v>
      </c>
    </row>
    <row r="394" spans="2:65" s="12" customFormat="1" ht="13.5" x14ac:dyDescent="0.3">
      <c r="B394" s="196"/>
      <c r="C394" s="197"/>
      <c r="D394" s="173" t="s">
        <v>130</v>
      </c>
      <c r="E394" s="198" t="s">
        <v>20</v>
      </c>
      <c r="F394" s="199" t="s">
        <v>638</v>
      </c>
      <c r="G394" s="197"/>
      <c r="H394" s="200" t="s">
        <v>20</v>
      </c>
      <c r="I394" s="197"/>
      <c r="J394" s="197"/>
      <c r="K394" s="197"/>
      <c r="L394" s="201"/>
      <c r="M394" s="202"/>
      <c r="N394" s="203"/>
      <c r="O394" s="203"/>
      <c r="P394" s="203"/>
      <c r="Q394" s="203"/>
      <c r="R394" s="203"/>
      <c r="S394" s="203"/>
      <c r="T394" s="204"/>
      <c r="AT394" s="205" t="s">
        <v>130</v>
      </c>
      <c r="AU394" s="205" t="s">
        <v>82</v>
      </c>
      <c r="AV394" s="12" t="s">
        <v>21</v>
      </c>
      <c r="AW394" s="12" t="s">
        <v>36</v>
      </c>
      <c r="AX394" s="12" t="s">
        <v>73</v>
      </c>
      <c r="AY394" s="205" t="s">
        <v>119</v>
      </c>
    </row>
    <row r="395" spans="2:65" s="11" customFormat="1" ht="13.5" x14ac:dyDescent="0.3">
      <c r="B395" s="175"/>
      <c r="C395" s="176"/>
      <c r="D395" s="177" t="s">
        <v>130</v>
      </c>
      <c r="E395" s="178" t="s">
        <v>20</v>
      </c>
      <c r="F395" s="179" t="s">
        <v>633</v>
      </c>
      <c r="G395" s="176"/>
      <c r="H395" s="180">
        <v>16</v>
      </c>
      <c r="I395" s="176"/>
      <c r="J395" s="176"/>
      <c r="K395" s="176"/>
      <c r="L395" s="181"/>
      <c r="M395" s="182"/>
      <c r="N395" s="183"/>
      <c r="O395" s="183"/>
      <c r="P395" s="183"/>
      <c r="Q395" s="183"/>
      <c r="R395" s="183"/>
      <c r="S395" s="183"/>
      <c r="T395" s="184"/>
      <c r="AT395" s="185" t="s">
        <v>130</v>
      </c>
      <c r="AU395" s="185" t="s">
        <v>82</v>
      </c>
      <c r="AV395" s="11" t="s">
        <v>82</v>
      </c>
      <c r="AW395" s="11" t="s">
        <v>36</v>
      </c>
      <c r="AX395" s="11" t="s">
        <v>21</v>
      </c>
      <c r="AY395" s="185" t="s">
        <v>119</v>
      </c>
    </row>
    <row r="396" spans="2:65" s="1" customFormat="1" ht="22.5" customHeight="1" x14ac:dyDescent="0.3">
      <c r="B396" s="31"/>
      <c r="C396" s="162" t="s">
        <v>639</v>
      </c>
      <c r="D396" s="162" t="s">
        <v>121</v>
      </c>
      <c r="E396" s="163" t="s">
        <v>640</v>
      </c>
      <c r="F396" s="164" t="s">
        <v>641</v>
      </c>
      <c r="G396" s="165" t="s">
        <v>134</v>
      </c>
      <c r="H396" s="166">
        <v>14</v>
      </c>
      <c r="I396" s="167">
        <v>1540</v>
      </c>
      <c r="J396" s="167">
        <f>ROUND(I396*H396,2)</f>
        <v>21560</v>
      </c>
      <c r="K396" s="164" t="s">
        <v>20</v>
      </c>
      <c r="L396" s="51"/>
      <c r="M396" s="168" t="s">
        <v>20</v>
      </c>
      <c r="N396" s="169" t="s">
        <v>44</v>
      </c>
      <c r="O396" s="170">
        <v>3.8170000000000002</v>
      </c>
      <c r="P396" s="170">
        <f>O396*H396</f>
        <v>53.438000000000002</v>
      </c>
      <c r="Q396" s="170">
        <v>0.42080000000000001</v>
      </c>
      <c r="R396" s="170">
        <f>Q396*H396</f>
        <v>5.8912000000000004</v>
      </c>
      <c r="S396" s="170">
        <v>0</v>
      </c>
      <c r="T396" s="171">
        <f>S396*H396</f>
        <v>0</v>
      </c>
      <c r="AR396" s="17" t="s">
        <v>126</v>
      </c>
      <c r="AT396" s="17" t="s">
        <v>121</v>
      </c>
      <c r="AU396" s="17" t="s">
        <v>82</v>
      </c>
      <c r="AY396" s="17" t="s">
        <v>119</v>
      </c>
      <c r="BE396" s="172">
        <f>IF(N396="základní",J396,0)</f>
        <v>21560</v>
      </c>
      <c r="BF396" s="172">
        <f>IF(N396="snížená",J396,0)</f>
        <v>0</v>
      </c>
      <c r="BG396" s="172">
        <f>IF(N396="zákl. přenesená",J396,0)</f>
        <v>0</v>
      </c>
      <c r="BH396" s="172">
        <f>IF(N396="sníž. přenesená",J396,0)</f>
        <v>0</v>
      </c>
      <c r="BI396" s="172">
        <f>IF(N396="nulová",J396,0)</f>
        <v>0</v>
      </c>
      <c r="BJ396" s="17" t="s">
        <v>21</v>
      </c>
      <c r="BK396" s="172">
        <f>ROUND(I396*H396,2)</f>
        <v>21560</v>
      </c>
      <c r="BL396" s="17" t="s">
        <v>126</v>
      </c>
      <c r="BM396" s="17" t="s">
        <v>642</v>
      </c>
    </row>
    <row r="397" spans="2:65" s="11" customFormat="1" ht="13.5" x14ac:dyDescent="0.3">
      <c r="B397" s="175"/>
      <c r="C397" s="176"/>
      <c r="D397" s="177" t="s">
        <v>130</v>
      </c>
      <c r="E397" s="178" t="s">
        <v>20</v>
      </c>
      <c r="F397" s="179" t="s">
        <v>187</v>
      </c>
      <c r="G397" s="176"/>
      <c r="H397" s="180">
        <v>14</v>
      </c>
      <c r="I397" s="176"/>
      <c r="J397" s="176"/>
      <c r="K397" s="176"/>
      <c r="L397" s="181"/>
      <c r="M397" s="182"/>
      <c r="N397" s="183"/>
      <c r="O397" s="183"/>
      <c r="P397" s="183"/>
      <c r="Q397" s="183"/>
      <c r="R397" s="183"/>
      <c r="S397" s="183"/>
      <c r="T397" s="184"/>
      <c r="AT397" s="185" t="s">
        <v>130</v>
      </c>
      <c r="AU397" s="185" t="s">
        <v>82</v>
      </c>
      <c r="AV397" s="11" t="s">
        <v>82</v>
      </c>
      <c r="AW397" s="11" t="s">
        <v>36</v>
      </c>
      <c r="AX397" s="11" t="s">
        <v>21</v>
      </c>
      <c r="AY397" s="185" t="s">
        <v>119</v>
      </c>
    </row>
    <row r="398" spans="2:65" s="1" customFormat="1" ht="31.5" customHeight="1" x14ac:dyDescent="0.3">
      <c r="B398" s="31"/>
      <c r="C398" s="162" t="s">
        <v>643</v>
      </c>
      <c r="D398" s="162" t="s">
        <v>121</v>
      </c>
      <c r="E398" s="163" t="s">
        <v>644</v>
      </c>
      <c r="F398" s="164" t="s">
        <v>645</v>
      </c>
      <c r="G398" s="165" t="s">
        <v>134</v>
      </c>
      <c r="H398" s="166">
        <v>14</v>
      </c>
      <c r="I398" s="167">
        <v>964</v>
      </c>
      <c r="J398" s="167">
        <f>ROUND(I398*H398,2)</f>
        <v>13496</v>
      </c>
      <c r="K398" s="164" t="s">
        <v>20</v>
      </c>
      <c r="L398" s="51"/>
      <c r="M398" s="168" t="s">
        <v>20</v>
      </c>
      <c r="N398" s="169" t="s">
        <v>44</v>
      </c>
      <c r="O398" s="170">
        <v>1.5509999999999999</v>
      </c>
      <c r="P398" s="170">
        <f>O398*H398</f>
        <v>21.713999999999999</v>
      </c>
      <c r="Q398" s="170">
        <v>0.31108000000000002</v>
      </c>
      <c r="R398" s="170">
        <f>Q398*H398</f>
        <v>4.3551200000000003</v>
      </c>
      <c r="S398" s="170">
        <v>0</v>
      </c>
      <c r="T398" s="171">
        <f>S398*H398</f>
        <v>0</v>
      </c>
      <c r="AR398" s="17" t="s">
        <v>126</v>
      </c>
      <c r="AT398" s="17" t="s">
        <v>121</v>
      </c>
      <c r="AU398" s="17" t="s">
        <v>82</v>
      </c>
      <c r="AY398" s="17" t="s">
        <v>119</v>
      </c>
      <c r="BE398" s="172">
        <f>IF(N398="základní",J398,0)</f>
        <v>13496</v>
      </c>
      <c r="BF398" s="172">
        <f>IF(N398="snížená",J398,0)</f>
        <v>0</v>
      </c>
      <c r="BG398" s="172">
        <f>IF(N398="zákl. přenesená",J398,0)</f>
        <v>0</v>
      </c>
      <c r="BH398" s="172">
        <f>IF(N398="sníž. přenesená",J398,0)</f>
        <v>0</v>
      </c>
      <c r="BI398" s="172">
        <f>IF(N398="nulová",J398,0)</f>
        <v>0</v>
      </c>
      <c r="BJ398" s="17" t="s">
        <v>21</v>
      </c>
      <c r="BK398" s="172">
        <f>ROUND(I398*H398,2)</f>
        <v>13496</v>
      </c>
      <c r="BL398" s="17" t="s">
        <v>126</v>
      </c>
      <c r="BM398" s="17" t="s">
        <v>646</v>
      </c>
    </row>
    <row r="399" spans="2:65" s="1" customFormat="1" ht="108" x14ac:dyDescent="0.3">
      <c r="B399" s="31"/>
      <c r="C399" s="53"/>
      <c r="D399" s="173" t="s">
        <v>128</v>
      </c>
      <c r="E399" s="53"/>
      <c r="F399" s="174" t="s">
        <v>647</v>
      </c>
      <c r="G399" s="53"/>
      <c r="H399" s="53"/>
      <c r="I399" s="53"/>
      <c r="J399" s="53"/>
      <c r="K399" s="53"/>
      <c r="L399" s="51"/>
      <c r="M399" s="68"/>
      <c r="N399" s="32"/>
      <c r="O399" s="32"/>
      <c r="P399" s="32"/>
      <c r="Q399" s="32"/>
      <c r="R399" s="32"/>
      <c r="S399" s="32"/>
      <c r="T399" s="69"/>
      <c r="AT399" s="17" t="s">
        <v>128</v>
      </c>
      <c r="AU399" s="17" t="s">
        <v>82</v>
      </c>
    </row>
    <row r="400" spans="2:65" s="11" customFormat="1" ht="13.5" x14ac:dyDescent="0.3">
      <c r="B400" s="175"/>
      <c r="C400" s="176"/>
      <c r="D400" s="177" t="s">
        <v>130</v>
      </c>
      <c r="E400" s="178" t="s">
        <v>20</v>
      </c>
      <c r="F400" s="179" t="s">
        <v>187</v>
      </c>
      <c r="G400" s="176"/>
      <c r="H400" s="180">
        <v>14</v>
      </c>
      <c r="I400" s="176"/>
      <c r="J400" s="176"/>
      <c r="K400" s="176"/>
      <c r="L400" s="181"/>
      <c r="M400" s="182"/>
      <c r="N400" s="183"/>
      <c r="O400" s="183"/>
      <c r="P400" s="183"/>
      <c r="Q400" s="183"/>
      <c r="R400" s="183"/>
      <c r="S400" s="183"/>
      <c r="T400" s="184"/>
      <c r="AT400" s="185" t="s">
        <v>130</v>
      </c>
      <c r="AU400" s="185" t="s">
        <v>82</v>
      </c>
      <c r="AV400" s="11" t="s">
        <v>82</v>
      </c>
      <c r="AW400" s="11" t="s">
        <v>36</v>
      </c>
      <c r="AX400" s="11" t="s">
        <v>21</v>
      </c>
      <c r="AY400" s="185" t="s">
        <v>119</v>
      </c>
    </row>
    <row r="401" spans="2:65" s="1" customFormat="1" ht="22.5" customHeight="1" x14ac:dyDescent="0.3">
      <c r="B401" s="31"/>
      <c r="C401" s="162" t="s">
        <v>648</v>
      </c>
      <c r="D401" s="162" t="s">
        <v>121</v>
      </c>
      <c r="E401" s="163" t="s">
        <v>649</v>
      </c>
      <c r="F401" s="164" t="s">
        <v>650</v>
      </c>
      <c r="G401" s="165" t="s">
        <v>291</v>
      </c>
      <c r="H401" s="166">
        <v>106</v>
      </c>
      <c r="I401" s="167">
        <v>303</v>
      </c>
      <c r="J401" s="167">
        <f>ROUND(I401*H401,2)</f>
        <v>32118</v>
      </c>
      <c r="K401" s="164" t="s">
        <v>20</v>
      </c>
      <c r="L401" s="51"/>
      <c r="M401" s="168" t="s">
        <v>20</v>
      </c>
      <c r="N401" s="169" t="s">
        <v>44</v>
      </c>
      <c r="O401" s="170">
        <v>1.6830000000000001</v>
      </c>
      <c r="P401" s="170">
        <f>O401*H401</f>
        <v>178.398</v>
      </c>
      <c r="Q401" s="170">
        <v>4.6999999999999999E-4</v>
      </c>
      <c r="R401" s="170">
        <f>Q401*H401</f>
        <v>4.9819999999999996E-2</v>
      </c>
      <c r="S401" s="170">
        <v>0</v>
      </c>
      <c r="T401" s="171">
        <f>S401*H401</f>
        <v>0</v>
      </c>
      <c r="AR401" s="17" t="s">
        <v>126</v>
      </c>
      <c r="AT401" s="17" t="s">
        <v>121</v>
      </c>
      <c r="AU401" s="17" t="s">
        <v>82</v>
      </c>
      <c r="AY401" s="17" t="s">
        <v>119</v>
      </c>
      <c r="BE401" s="172">
        <f>IF(N401="základní",J401,0)</f>
        <v>32118</v>
      </c>
      <c r="BF401" s="172">
        <f>IF(N401="snížená",J401,0)</f>
        <v>0</v>
      </c>
      <c r="BG401" s="172">
        <f>IF(N401="zákl. přenesená",J401,0)</f>
        <v>0</v>
      </c>
      <c r="BH401" s="172">
        <f>IF(N401="sníž. přenesená",J401,0)</f>
        <v>0</v>
      </c>
      <c r="BI401" s="172">
        <f>IF(N401="nulová",J401,0)</f>
        <v>0</v>
      </c>
      <c r="BJ401" s="17" t="s">
        <v>21</v>
      </c>
      <c r="BK401" s="172">
        <f>ROUND(I401*H401,2)</f>
        <v>32118</v>
      </c>
      <c r="BL401" s="17" t="s">
        <v>126</v>
      </c>
      <c r="BM401" s="17" t="s">
        <v>651</v>
      </c>
    </row>
    <row r="402" spans="2:65" s="11" customFormat="1" ht="13.5" x14ac:dyDescent="0.3">
      <c r="B402" s="175"/>
      <c r="C402" s="176"/>
      <c r="D402" s="177" t="s">
        <v>130</v>
      </c>
      <c r="E402" s="178" t="s">
        <v>20</v>
      </c>
      <c r="F402" s="179" t="s">
        <v>373</v>
      </c>
      <c r="G402" s="176"/>
      <c r="H402" s="180">
        <v>106</v>
      </c>
      <c r="I402" s="176"/>
      <c r="J402" s="176"/>
      <c r="K402" s="176"/>
      <c r="L402" s="181"/>
      <c r="M402" s="182"/>
      <c r="N402" s="183"/>
      <c r="O402" s="183"/>
      <c r="P402" s="183"/>
      <c r="Q402" s="183"/>
      <c r="R402" s="183"/>
      <c r="S402" s="183"/>
      <c r="T402" s="184"/>
      <c r="AT402" s="185" t="s">
        <v>130</v>
      </c>
      <c r="AU402" s="185" t="s">
        <v>82</v>
      </c>
      <c r="AV402" s="11" t="s">
        <v>82</v>
      </c>
      <c r="AW402" s="11" t="s">
        <v>36</v>
      </c>
      <c r="AX402" s="11" t="s">
        <v>21</v>
      </c>
      <c r="AY402" s="185" t="s">
        <v>119</v>
      </c>
    </row>
    <row r="403" spans="2:65" s="1" customFormat="1" ht="22.5" customHeight="1" x14ac:dyDescent="0.3">
      <c r="B403" s="31"/>
      <c r="C403" s="186" t="s">
        <v>652</v>
      </c>
      <c r="D403" s="186" t="s">
        <v>197</v>
      </c>
      <c r="E403" s="187" t="s">
        <v>653</v>
      </c>
      <c r="F403" s="188" t="s">
        <v>654</v>
      </c>
      <c r="G403" s="189" t="s">
        <v>291</v>
      </c>
      <c r="H403" s="190">
        <v>106</v>
      </c>
      <c r="I403" s="191">
        <v>303</v>
      </c>
      <c r="J403" s="191">
        <f>ROUND(I403*H403,2)</f>
        <v>32118</v>
      </c>
      <c r="K403" s="188" t="s">
        <v>20</v>
      </c>
      <c r="L403" s="192"/>
      <c r="M403" s="193" t="s">
        <v>20</v>
      </c>
      <c r="N403" s="194" t="s">
        <v>44</v>
      </c>
      <c r="O403" s="170">
        <v>0</v>
      </c>
      <c r="P403" s="170">
        <f>O403*H403</f>
        <v>0</v>
      </c>
      <c r="Q403" s="170">
        <v>6.7499999999999999E-3</v>
      </c>
      <c r="R403" s="170">
        <f>Q403*H403</f>
        <v>0.71550000000000002</v>
      </c>
      <c r="S403" s="170">
        <v>0</v>
      </c>
      <c r="T403" s="171">
        <f>S403*H403</f>
        <v>0</v>
      </c>
      <c r="AR403" s="17" t="s">
        <v>163</v>
      </c>
      <c r="AT403" s="17" t="s">
        <v>197</v>
      </c>
      <c r="AU403" s="17" t="s">
        <v>82</v>
      </c>
      <c r="AY403" s="17" t="s">
        <v>119</v>
      </c>
      <c r="BE403" s="172">
        <f>IF(N403="základní",J403,0)</f>
        <v>32118</v>
      </c>
      <c r="BF403" s="172">
        <f>IF(N403="snížená",J403,0)</f>
        <v>0</v>
      </c>
      <c r="BG403" s="172">
        <f>IF(N403="zákl. přenesená",J403,0)</f>
        <v>0</v>
      </c>
      <c r="BH403" s="172">
        <f>IF(N403="sníž. přenesená",J403,0)</f>
        <v>0</v>
      </c>
      <c r="BI403" s="172">
        <f>IF(N403="nulová",J403,0)</f>
        <v>0</v>
      </c>
      <c r="BJ403" s="17" t="s">
        <v>21</v>
      </c>
      <c r="BK403" s="172">
        <f>ROUND(I403*H403,2)</f>
        <v>32118</v>
      </c>
      <c r="BL403" s="17" t="s">
        <v>126</v>
      </c>
      <c r="BM403" s="17" t="s">
        <v>655</v>
      </c>
    </row>
    <row r="404" spans="2:65" s="11" customFormat="1" ht="13.5" x14ac:dyDescent="0.3">
      <c r="B404" s="175"/>
      <c r="C404" s="176"/>
      <c r="D404" s="177" t="s">
        <v>130</v>
      </c>
      <c r="E404" s="178" t="s">
        <v>20</v>
      </c>
      <c r="F404" s="179" t="s">
        <v>656</v>
      </c>
      <c r="G404" s="176"/>
      <c r="H404" s="180">
        <v>106</v>
      </c>
      <c r="I404" s="176"/>
      <c r="J404" s="176"/>
      <c r="K404" s="176"/>
      <c r="L404" s="181"/>
      <c r="M404" s="182"/>
      <c r="N404" s="183"/>
      <c r="O404" s="183"/>
      <c r="P404" s="183"/>
      <c r="Q404" s="183"/>
      <c r="R404" s="183"/>
      <c r="S404" s="183"/>
      <c r="T404" s="184"/>
      <c r="AT404" s="185" t="s">
        <v>130</v>
      </c>
      <c r="AU404" s="185" t="s">
        <v>82</v>
      </c>
      <c r="AV404" s="11" t="s">
        <v>82</v>
      </c>
      <c r="AW404" s="11" t="s">
        <v>36</v>
      </c>
      <c r="AX404" s="11" t="s">
        <v>21</v>
      </c>
      <c r="AY404" s="185" t="s">
        <v>119</v>
      </c>
    </row>
    <row r="405" spans="2:65" s="1" customFormat="1" ht="31.5" customHeight="1" x14ac:dyDescent="0.3">
      <c r="B405" s="31"/>
      <c r="C405" s="162" t="s">
        <v>657</v>
      </c>
      <c r="D405" s="162" t="s">
        <v>121</v>
      </c>
      <c r="E405" s="163" t="s">
        <v>658</v>
      </c>
      <c r="F405" s="164" t="s">
        <v>659</v>
      </c>
      <c r="G405" s="165" t="s">
        <v>124</v>
      </c>
      <c r="H405" s="166">
        <v>80</v>
      </c>
      <c r="I405" s="167">
        <v>96.4</v>
      </c>
      <c r="J405" s="167">
        <f>ROUND(I405*H405,2)</f>
        <v>7712</v>
      </c>
      <c r="K405" s="164" t="s">
        <v>125</v>
      </c>
      <c r="L405" s="51"/>
      <c r="M405" s="168" t="s">
        <v>20</v>
      </c>
      <c r="N405" s="169" t="s">
        <v>44</v>
      </c>
      <c r="O405" s="170">
        <v>8.6999999999999994E-2</v>
      </c>
      <c r="P405" s="170">
        <f>O405*H405</f>
        <v>6.9599999999999991</v>
      </c>
      <c r="Q405" s="170">
        <v>5.5999999999999995E-4</v>
      </c>
      <c r="R405" s="170">
        <f>Q405*H405</f>
        <v>4.4799999999999993E-2</v>
      </c>
      <c r="S405" s="170">
        <v>0</v>
      </c>
      <c r="T405" s="171">
        <f>S405*H405</f>
        <v>0</v>
      </c>
      <c r="AR405" s="17" t="s">
        <v>196</v>
      </c>
      <c r="AT405" s="17" t="s">
        <v>121</v>
      </c>
      <c r="AU405" s="17" t="s">
        <v>82</v>
      </c>
      <c r="AY405" s="17" t="s">
        <v>119</v>
      </c>
      <c r="BE405" s="172">
        <f>IF(N405="základní",J405,0)</f>
        <v>7712</v>
      </c>
      <c r="BF405" s="172">
        <f>IF(N405="snížená",J405,0)</f>
        <v>0</v>
      </c>
      <c r="BG405" s="172">
        <f>IF(N405="zákl. přenesená",J405,0)</f>
        <v>0</v>
      </c>
      <c r="BH405" s="172">
        <f>IF(N405="sníž. přenesená",J405,0)</f>
        <v>0</v>
      </c>
      <c r="BI405" s="172">
        <f>IF(N405="nulová",J405,0)</f>
        <v>0</v>
      </c>
      <c r="BJ405" s="17" t="s">
        <v>21</v>
      </c>
      <c r="BK405" s="172">
        <f>ROUND(I405*H405,2)</f>
        <v>7712</v>
      </c>
      <c r="BL405" s="17" t="s">
        <v>196</v>
      </c>
      <c r="BM405" s="17" t="s">
        <v>660</v>
      </c>
    </row>
    <row r="406" spans="2:65" s="1" customFormat="1" ht="40.5" x14ac:dyDescent="0.3">
      <c r="B406" s="31"/>
      <c r="C406" s="53"/>
      <c r="D406" s="173" t="s">
        <v>128</v>
      </c>
      <c r="E406" s="53"/>
      <c r="F406" s="174" t="s">
        <v>661</v>
      </c>
      <c r="G406" s="53"/>
      <c r="H406" s="53"/>
      <c r="I406" s="53"/>
      <c r="J406" s="53"/>
      <c r="K406" s="53"/>
      <c r="L406" s="51"/>
      <c r="M406" s="68"/>
      <c r="N406" s="32"/>
      <c r="O406" s="32"/>
      <c r="P406" s="32"/>
      <c r="Q406" s="32"/>
      <c r="R406" s="32"/>
      <c r="S406" s="32"/>
      <c r="T406" s="69"/>
      <c r="AT406" s="17" t="s">
        <v>128</v>
      </c>
      <c r="AU406" s="17" t="s">
        <v>82</v>
      </c>
    </row>
    <row r="407" spans="2:65" s="1" customFormat="1" ht="27" x14ac:dyDescent="0.3">
      <c r="B407" s="31"/>
      <c r="C407" s="53"/>
      <c r="D407" s="173" t="s">
        <v>137</v>
      </c>
      <c r="E407" s="53"/>
      <c r="F407" s="174" t="s">
        <v>662</v>
      </c>
      <c r="G407" s="53"/>
      <c r="H407" s="53"/>
      <c r="I407" s="53"/>
      <c r="J407" s="53"/>
      <c r="K407" s="53"/>
      <c r="L407" s="51"/>
      <c r="M407" s="68"/>
      <c r="N407" s="32"/>
      <c r="O407" s="32"/>
      <c r="P407" s="32"/>
      <c r="Q407" s="32"/>
      <c r="R407" s="32"/>
      <c r="S407" s="32"/>
      <c r="T407" s="69"/>
      <c r="AT407" s="17" t="s">
        <v>137</v>
      </c>
      <c r="AU407" s="17" t="s">
        <v>82</v>
      </c>
    </row>
    <row r="408" spans="2:65" s="11" customFormat="1" ht="13.5" x14ac:dyDescent="0.3">
      <c r="B408" s="175"/>
      <c r="C408" s="176"/>
      <c r="D408" s="173" t="s">
        <v>130</v>
      </c>
      <c r="E408" s="206" t="s">
        <v>20</v>
      </c>
      <c r="F408" s="207" t="s">
        <v>663</v>
      </c>
      <c r="G408" s="176"/>
      <c r="H408" s="208">
        <v>80</v>
      </c>
      <c r="I408" s="176"/>
      <c r="J408" s="176"/>
      <c r="K408" s="176"/>
      <c r="L408" s="181"/>
      <c r="M408" s="182"/>
      <c r="N408" s="183"/>
      <c r="O408" s="183"/>
      <c r="P408" s="183"/>
      <c r="Q408" s="183"/>
      <c r="R408" s="183"/>
      <c r="S408" s="183"/>
      <c r="T408" s="184"/>
      <c r="AT408" s="185" t="s">
        <v>130</v>
      </c>
      <c r="AU408" s="185" t="s">
        <v>82</v>
      </c>
      <c r="AV408" s="11" t="s">
        <v>82</v>
      </c>
      <c r="AW408" s="11" t="s">
        <v>36</v>
      </c>
      <c r="AX408" s="11" t="s">
        <v>21</v>
      </c>
      <c r="AY408" s="185" t="s">
        <v>119</v>
      </c>
    </row>
    <row r="409" spans="2:65" s="10" customFormat="1" ht="29.85" customHeight="1" x14ac:dyDescent="0.3">
      <c r="B409" s="146"/>
      <c r="C409" s="147"/>
      <c r="D409" s="159" t="s">
        <v>72</v>
      </c>
      <c r="E409" s="160" t="s">
        <v>144</v>
      </c>
      <c r="F409" s="160" t="s">
        <v>664</v>
      </c>
      <c r="G409" s="147"/>
      <c r="H409" s="147"/>
      <c r="I409" s="147"/>
      <c r="J409" s="161">
        <f>BK409</f>
        <v>2435221.0599999996</v>
      </c>
      <c r="K409" s="147"/>
      <c r="L409" s="151"/>
      <c r="M409" s="152"/>
      <c r="N409" s="153"/>
      <c r="O409" s="153"/>
      <c r="P409" s="154">
        <f>P410+SUM(P411:P479)</f>
        <v>1112.717026</v>
      </c>
      <c r="Q409" s="153"/>
      <c r="R409" s="154">
        <f>R410+SUM(R411:R479)</f>
        <v>556.16386000000011</v>
      </c>
      <c r="S409" s="153"/>
      <c r="T409" s="155">
        <f>T410+SUM(T411:T479)</f>
        <v>1.976</v>
      </c>
      <c r="AR409" s="156" t="s">
        <v>21</v>
      </c>
      <c r="AT409" s="157" t="s">
        <v>72</v>
      </c>
      <c r="AU409" s="157" t="s">
        <v>21</v>
      </c>
      <c r="AY409" s="156" t="s">
        <v>119</v>
      </c>
      <c r="BK409" s="158">
        <f>BK410+SUM(BK411:BK479)</f>
        <v>2435221.0599999996</v>
      </c>
    </row>
    <row r="410" spans="2:65" s="1" customFormat="1" ht="31.5" customHeight="1" x14ac:dyDescent="0.3">
      <c r="B410" s="31"/>
      <c r="C410" s="162" t="s">
        <v>665</v>
      </c>
      <c r="D410" s="162" t="s">
        <v>121</v>
      </c>
      <c r="E410" s="163" t="s">
        <v>666</v>
      </c>
      <c r="F410" s="164" t="s">
        <v>667</v>
      </c>
      <c r="G410" s="165" t="s">
        <v>134</v>
      </c>
      <c r="H410" s="166">
        <v>3</v>
      </c>
      <c r="I410" s="167">
        <v>177</v>
      </c>
      <c r="J410" s="167">
        <f>ROUND(I410*H410,2)</f>
        <v>531</v>
      </c>
      <c r="K410" s="164" t="s">
        <v>125</v>
      </c>
      <c r="L410" s="51"/>
      <c r="M410" s="168" t="s">
        <v>20</v>
      </c>
      <c r="N410" s="169" t="s">
        <v>44</v>
      </c>
      <c r="O410" s="170">
        <v>0.2</v>
      </c>
      <c r="P410" s="170">
        <f>O410*H410</f>
        <v>0.60000000000000009</v>
      </c>
      <c r="Q410" s="170">
        <v>6.9999999999999999E-4</v>
      </c>
      <c r="R410" s="170">
        <f>Q410*H410</f>
        <v>2.0999999999999999E-3</v>
      </c>
      <c r="S410" s="170">
        <v>0</v>
      </c>
      <c r="T410" s="171">
        <f>S410*H410</f>
        <v>0</v>
      </c>
      <c r="AR410" s="17" t="s">
        <v>126</v>
      </c>
      <c r="AT410" s="17" t="s">
        <v>121</v>
      </c>
      <c r="AU410" s="17" t="s">
        <v>82</v>
      </c>
      <c r="AY410" s="17" t="s">
        <v>119</v>
      </c>
      <c r="BE410" s="172">
        <f>IF(N410="základní",J410,0)</f>
        <v>531</v>
      </c>
      <c r="BF410" s="172">
        <f>IF(N410="snížená",J410,0)</f>
        <v>0</v>
      </c>
      <c r="BG410" s="172">
        <f>IF(N410="zákl. přenesená",J410,0)</f>
        <v>0</v>
      </c>
      <c r="BH410" s="172">
        <f>IF(N410="sníž. přenesená",J410,0)</f>
        <v>0</v>
      </c>
      <c r="BI410" s="172">
        <f>IF(N410="nulová",J410,0)</f>
        <v>0</v>
      </c>
      <c r="BJ410" s="17" t="s">
        <v>21</v>
      </c>
      <c r="BK410" s="172">
        <f>ROUND(I410*H410,2)</f>
        <v>531</v>
      </c>
      <c r="BL410" s="17" t="s">
        <v>126</v>
      </c>
      <c r="BM410" s="17" t="s">
        <v>668</v>
      </c>
    </row>
    <row r="411" spans="2:65" s="1" customFormat="1" ht="135" x14ac:dyDescent="0.3">
      <c r="B411" s="31"/>
      <c r="C411" s="53"/>
      <c r="D411" s="173" t="s">
        <v>128</v>
      </c>
      <c r="E411" s="53"/>
      <c r="F411" s="174" t="s">
        <v>669</v>
      </c>
      <c r="G411" s="53"/>
      <c r="H411" s="53"/>
      <c r="I411" s="53"/>
      <c r="J411" s="53"/>
      <c r="K411" s="53"/>
      <c r="L411" s="51"/>
      <c r="M411" s="68"/>
      <c r="N411" s="32"/>
      <c r="O411" s="32"/>
      <c r="P411" s="32"/>
      <c r="Q411" s="32"/>
      <c r="R411" s="32"/>
      <c r="S411" s="32"/>
      <c r="T411" s="69"/>
      <c r="AT411" s="17" t="s">
        <v>128</v>
      </c>
      <c r="AU411" s="17" t="s">
        <v>82</v>
      </c>
    </row>
    <row r="412" spans="2:65" s="11" customFormat="1" ht="13.5" x14ac:dyDescent="0.3">
      <c r="B412" s="175"/>
      <c r="C412" s="176"/>
      <c r="D412" s="177" t="s">
        <v>130</v>
      </c>
      <c r="E412" s="178" t="s">
        <v>20</v>
      </c>
      <c r="F412" s="179" t="s">
        <v>139</v>
      </c>
      <c r="G412" s="176"/>
      <c r="H412" s="180">
        <v>3</v>
      </c>
      <c r="I412" s="176"/>
      <c r="J412" s="176"/>
      <c r="K412" s="176"/>
      <c r="L412" s="181"/>
      <c r="M412" s="182"/>
      <c r="N412" s="183"/>
      <c r="O412" s="183"/>
      <c r="P412" s="183"/>
      <c r="Q412" s="183"/>
      <c r="R412" s="183"/>
      <c r="S412" s="183"/>
      <c r="T412" s="184"/>
      <c r="AT412" s="185" t="s">
        <v>130</v>
      </c>
      <c r="AU412" s="185" t="s">
        <v>82</v>
      </c>
      <c r="AV412" s="11" t="s">
        <v>82</v>
      </c>
      <c r="AW412" s="11" t="s">
        <v>36</v>
      </c>
      <c r="AX412" s="11" t="s">
        <v>21</v>
      </c>
      <c r="AY412" s="185" t="s">
        <v>119</v>
      </c>
    </row>
    <row r="413" spans="2:65" s="1" customFormat="1" ht="44.25" customHeight="1" x14ac:dyDescent="0.3">
      <c r="B413" s="31"/>
      <c r="C413" s="186" t="s">
        <v>27</v>
      </c>
      <c r="D413" s="186" t="s">
        <v>197</v>
      </c>
      <c r="E413" s="187" t="s">
        <v>670</v>
      </c>
      <c r="F413" s="188" t="s">
        <v>671</v>
      </c>
      <c r="G413" s="189" t="s">
        <v>134</v>
      </c>
      <c r="H413" s="190">
        <v>3</v>
      </c>
      <c r="I413" s="191">
        <v>980.7</v>
      </c>
      <c r="J413" s="191">
        <f>ROUND(I413*H413,2)</f>
        <v>2942.1</v>
      </c>
      <c r="K413" s="188" t="s">
        <v>125</v>
      </c>
      <c r="L413" s="192"/>
      <c r="M413" s="193" t="s">
        <v>20</v>
      </c>
      <c r="N413" s="194" t="s">
        <v>44</v>
      </c>
      <c r="O413" s="170">
        <v>0</v>
      </c>
      <c r="P413" s="170">
        <f>O413*H413</f>
        <v>0</v>
      </c>
      <c r="Q413" s="170">
        <v>4.0000000000000001E-3</v>
      </c>
      <c r="R413" s="170">
        <f>Q413*H413</f>
        <v>1.2E-2</v>
      </c>
      <c r="S413" s="170">
        <v>0</v>
      </c>
      <c r="T413" s="171">
        <f>S413*H413</f>
        <v>0</v>
      </c>
      <c r="AR413" s="17" t="s">
        <v>163</v>
      </c>
      <c r="AT413" s="17" t="s">
        <v>197</v>
      </c>
      <c r="AU413" s="17" t="s">
        <v>82</v>
      </c>
      <c r="AY413" s="17" t="s">
        <v>119</v>
      </c>
      <c r="BE413" s="172">
        <f>IF(N413="základní",J413,0)</f>
        <v>2942.1</v>
      </c>
      <c r="BF413" s="172">
        <f>IF(N413="snížená",J413,0)</f>
        <v>0</v>
      </c>
      <c r="BG413" s="172">
        <f>IF(N413="zákl. přenesená",J413,0)</f>
        <v>0</v>
      </c>
      <c r="BH413" s="172">
        <f>IF(N413="sníž. přenesená",J413,0)</f>
        <v>0</v>
      </c>
      <c r="BI413" s="172">
        <f>IF(N413="nulová",J413,0)</f>
        <v>0</v>
      </c>
      <c r="BJ413" s="17" t="s">
        <v>21</v>
      </c>
      <c r="BK413" s="172">
        <f>ROUND(I413*H413,2)</f>
        <v>2942.1</v>
      </c>
      <c r="BL413" s="17" t="s">
        <v>126</v>
      </c>
      <c r="BM413" s="17" t="s">
        <v>672</v>
      </c>
    </row>
    <row r="414" spans="2:65" s="1" customFormat="1" ht="27" x14ac:dyDescent="0.3">
      <c r="B414" s="31"/>
      <c r="C414" s="53"/>
      <c r="D414" s="173" t="s">
        <v>137</v>
      </c>
      <c r="E414" s="53"/>
      <c r="F414" s="174" t="s">
        <v>673</v>
      </c>
      <c r="G414" s="53"/>
      <c r="H414" s="53"/>
      <c r="I414" s="53"/>
      <c r="J414" s="53"/>
      <c r="K414" s="53"/>
      <c r="L414" s="51"/>
      <c r="M414" s="68"/>
      <c r="N414" s="32"/>
      <c r="O414" s="32"/>
      <c r="P414" s="32"/>
      <c r="Q414" s="32"/>
      <c r="R414" s="32"/>
      <c r="S414" s="32"/>
      <c r="T414" s="69"/>
      <c r="AT414" s="17" t="s">
        <v>137</v>
      </c>
      <c r="AU414" s="17" t="s">
        <v>82</v>
      </c>
    </row>
    <row r="415" spans="2:65" s="11" customFormat="1" ht="13.5" x14ac:dyDescent="0.3">
      <c r="B415" s="175"/>
      <c r="C415" s="176"/>
      <c r="D415" s="177" t="s">
        <v>130</v>
      </c>
      <c r="E415" s="178" t="s">
        <v>20</v>
      </c>
      <c r="F415" s="179" t="s">
        <v>139</v>
      </c>
      <c r="G415" s="176"/>
      <c r="H415" s="180">
        <v>3</v>
      </c>
      <c r="I415" s="176"/>
      <c r="J415" s="176"/>
      <c r="K415" s="176"/>
      <c r="L415" s="181"/>
      <c r="M415" s="182"/>
      <c r="N415" s="183"/>
      <c r="O415" s="183"/>
      <c r="P415" s="183"/>
      <c r="Q415" s="183"/>
      <c r="R415" s="183"/>
      <c r="S415" s="183"/>
      <c r="T415" s="184"/>
      <c r="AT415" s="185" t="s">
        <v>130</v>
      </c>
      <c r="AU415" s="185" t="s">
        <v>82</v>
      </c>
      <c r="AV415" s="11" t="s">
        <v>82</v>
      </c>
      <c r="AW415" s="11" t="s">
        <v>36</v>
      </c>
      <c r="AX415" s="11" t="s">
        <v>21</v>
      </c>
      <c r="AY415" s="185" t="s">
        <v>119</v>
      </c>
    </row>
    <row r="416" spans="2:65" s="1" customFormat="1" ht="44.25" customHeight="1" x14ac:dyDescent="0.3">
      <c r="B416" s="31"/>
      <c r="C416" s="162" t="s">
        <v>674</v>
      </c>
      <c r="D416" s="162" t="s">
        <v>121</v>
      </c>
      <c r="E416" s="163" t="s">
        <v>675</v>
      </c>
      <c r="F416" s="164" t="s">
        <v>676</v>
      </c>
      <c r="G416" s="165" t="s">
        <v>134</v>
      </c>
      <c r="H416" s="166">
        <v>12</v>
      </c>
      <c r="I416" s="167">
        <v>335</v>
      </c>
      <c r="J416" s="167">
        <f>ROUND(I416*H416,2)</f>
        <v>4020</v>
      </c>
      <c r="K416" s="164" t="s">
        <v>125</v>
      </c>
      <c r="L416" s="51"/>
      <c r="M416" s="168" t="s">
        <v>20</v>
      </c>
      <c r="N416" s="169" t="s">
        <v>44</v>
      </c>
      <c r="O416" s="170">
        <v>0.55700000000000005</v>
      </c>
      <c r="P416" s="170">
        <f>O416*H416</f>
        <v>6.6840000000000011</v>
      </c>
      <c r="Q416" s="170">
        <v>0</v>
      </c>
      <c r="R416" s="170">
        <f>Q416*H416</f>
        <v>0</v>
      </c>
      <c r="S416" s="170">
        <v>8.2000000000000003E-2</v>
      </c>
      <c r="T416" s="171">
        <f>S416*H416</f>
        <v>0.98399999999999999</v>
      </c>
      <c r="AR416" s="17" t="s">
        <v>126</v>
      </c>
      <c r="AT416" s="17" t="s">
        <v>121</v>
      </c>
      <c r="AU416" s="17" t="s">
        <v>82</v>
      </c>
      <c r="AY416" s="17" t="s">
        <v>119</v>
      </c>
      <c r="BE416" s="172">
        <f>IF(N416="základní",J416,0)</f>
        <v>4020</v>
      </c>
      <c r="BF416" s="172">
        <f>IF(N416="snížená",J416,0)</f>
        <v>0</v>
      </c>
      <c r="BG416" s="172">
        <f>IF(N416="zákl. přenesená",J416,0)</f>
        <v>0</v>
      </c>
      <c r="BH416" s="172">
        <f>IF(N416="sníž. přenesená",J416,0)</f>
        <v>0</v>
      </c>
      <c r="BI416" s="172">
        <f>IF(N416="nulová",J416,0)</f>
        <v>0</v>
      </c>
      <c r="BJ416" s="17" t="s">
        <v>21</v>
      </c>
      <c r="BK416" s="172">
        <f>ROUND(I416*H416,2)</f>
        <v>4020</v>
      </c>
      <c r="BL416" s="17" t="s">
        <v>126</v>
      </c>
      <c r="BM416" s="17" t="s">
        <v>677</v>
      </c>
    </row>
    <row r="417" spans="2:65" s="1" customFormat="1" ht="67.5" x14ac:dyDescent="0.3">
      <c r="B417" s="31"/>
      <c r="C417" s="53"/>
      <c r="D417" s="173" t="s">
        <v>128</v>
      </c>
      <c r="E417" s="53"/>
      <c r="F417" s="174" t="s">
        <v>678</v>
      </c>
      <c r="G417" s="53"/>
      <c r="H417" s="53"/>
      <c r="I417" s="53"/>
      <c r="J417" s="53"/>
      <c r="K417" s="53"/>
      <c r="L417" s="51"/>
      <c r="M417" s="68"/>
      <c r="N417" s="32"/>
      <c r="O417" s="32"/>
      <c r="P417" s="32"/>
      <c r="Q417" s="32"/>
      <c r="R417" s="32"/>
      <c r="S417" s="32"/>
      <c r="T417" s="69"/>
      <c r="AT417" s="17" t="s">
        <v>128</v>
      </c>
      <c r="AU417" s="17" t="s">
        <v>82</v>
      </c>
    </row>
    <row r="418" spans="2:65" s="1" customFormat="1" ht="27" x14ac:dyDescent="0.3">
      <c r="B418" s="31"/>
      <c r="C418" s="53"/>
      <c r="D418" s="173" t="s">
        <v>137</v>
      </c>
      <c r="E418" s="53"/>
      <c r="F418" s="174" t="s">
        <v>679</v>
      </c>
      <c r="G418" s="53"/>
      <c r="H418" s="53"/>
      <c r="I418" s="53"/>
      <c r="J418" s="53"/>
      <c r="K418" s="53"/>
      <c r="L418" s="51"/>
      <c r="M418" s="68"/>
      <c r="N418" s="32"/>
      <c r="O418" s="32"/>
      <c r="P418" s="32"/>
      <c r="Q418" s="32"/>
      <c r="R418" s="32"/>
      <c r="S418" s="32"/>
      <c r="T418" s="69"/>
      <c r="AT418" s="17" t="s">
        <v>137</v>
      </c>
      <c r="AU418" s="17" t="s">
        <v>82</v>
      </c>
    </row>
    <row r="419" spans="2:65" s="11" customFormat="1" ht="13.5" x14ac:dyDescent="0.3">
      <c r="B419" s="175"/>
      <c r="C419" s="176"/>
      <c r="D419" s="177" t="s">
        <v>130</v>
      </c>
      <c r="E419" s="178" t="s">
        <v>20</v>
      </c>
      <c r="F419" s="179" t="s">
        <v>680</v>
      </c>
      <c r="G419" s="176"/>
      <c r="H419" s="180">
        <v>12</v>
      </c>
      <c r="I419" s="176"/>
      <c r="J419" s="176"/>
      <c r="K419" s="176"/>
      <c r="L419" s="181"/>
      <c r="M419" s="182"/>
      <c r="N419" s="183"/>
      <c r="O419" s="183"/>
      <c r="P419" s="183"/>
      <c r="Q419" s="183"/>
      <c r="R419" s="183"/>
      <c r="S419" s="183"/>
      <c r="T419" s="184"/>
      <c r="AT419" s="185" t="s">
        <v>130</v>
      </c>
      <c r="AU419" s="185" t="s">
        <v>82</v>
      </c>
      <c r="AV419" s="11" t="s">
        <v>82</v>
      </c>
      <c r="AW419" s="11" t="s">
        <v>36</v>
      </c>
      <c r="AX419" s="11" t="s">
        <v>21</v>
      </c>
      <c r="AY419" s="185" t="s">
        <v>119</v>
      </c>
    </row>
    <row r="420" spans="2:65" s="1" customFormat="1" ht="44.25" customHeight="1" x14ac:dyDescent="0.3">
      <c r="B420" s="31"/>
      <c r="C420" s="162" t="s">
        <v>681</v>
      </c>
      <c r="D420" s="162" t="s">
        <v>121</v>
      </c>
      <c r="E420" s="163" t="s">
        <v>682</v>
      </c>
      <c r="F420" s="164" t="s">
        <v>683</v>
      </c>
      <c r="G420" s="165" t="s">
        <v>134</v>
      </c>
      <c r="H420" s="166">
        <v>7</v>
      </c>
      <c r="I420" s="167">
        <v>39.700000000000003</v>
      </c>
      <c r="J420" s="167">
        <f>ROUND(I420*H420,2)</f>
        <v>277.89999999999998</v>
      </c>
      <c r="K420" s="164" t="s">
        <v>125</v>
      </c>
      <c r="L420" s="51"/>
      <c r="M420" s="168" t="s">
        <v>20</v>
      </c>
      <c r="N420" s="169" t="s">
        <v>44</v>
      </c>
      <c r="O420" s="170">
        <v>0.17399999999999999</v>
      </c>
      <c r="P420" s="170">
        <f>O420*H420</f>
        <v>1.218</v>
      </c>
      <c r="Q420" s="170">
        <v>0</v>
      </c>
      <c r="R420" s="170">
        <f>Q420*H420</f>
        <v>0</v>
      </c>
      <c r="S420" s="170">
        <v>4.0000000000000001E-3</v>
      </c>
      <c r="T420" s="171">
        <f>S420*H420</f>
        <v>2.8000000000000001E-2</v>
      </c>
      <c r="AR420" s="17" t="s">
        <v>126</v>
      </c>
      <c r="AT420" s="17" t="s">
        <v>121</v>
      </c>
      <c r="AU420" s="17" t="s">
        <v>82</v>
      </c>
      <c r="AY420" s="17" t="s">
        <v>119</v>
      </c>
      <c r="BE420" s="172">
        <f>IF(N420="základní",J420,0)</f>
        <v>277.89999999999998</v>
      </c>
      <c r="BF420" s="172">
        <f>IF(N420="snížená",J420,0)</f>
        <v>0</v>
      </c>
      <c r="BG420" s="172">
        <f>IF(N420="zákl. přenesená",J420,0)</f>
        <v>0</v>
      </c>
      <c r="BH420" s="172">
        <f>IF(N420="sníž. přenesená",J420,0)</f>
        <v>0</v>
      </c>
      <c r="BI420" s="172">
        <f>IF(N420="nulová",J420,0)</f>
        <v>0</v>
      </c>
      <c r="BJ420" s="17" t="s">
        <v>21</v>
      </c>
      <c r="BK420" s="172">
        <f>ROUND(I420*H420,2)</f>
        <v>277.89999999999998</v>
      </c>
      <c r="BL420" s="17" t="s">
        <v>126</v>
      </c>
      <c r="BM420" s="17" t="s">
        <v>684</v>
      </c>
    </row>
    <row r="421" spans="2:65" s="1" customFormat="1" ht="40.5" x14ac:dyDescent="0.3">
      <c r="B421" s="31"/>
      <c r="C421" s="53"/>
      <c r="D421" s="173" t="s">
        <v>128</v>
      </c>
      <c r="E421" s="53"/>
      <c r="F421" s="174" t="s">
        <v>685</v>
      </c>
      <c r="G421" s="53"/>
      <c r="H421" s="53"/>
      <c r="I421" s="53"/>
      <c r="J421" s="53"/>
      <c r="K421" s="53"/>
      <c r="L421" s="51"/>
      <c r="M421" s="68"/>
      <c r="N421" s="32"/>
      <c r="O421" s="32"/>
      <c r="P421" s="32"/>
      <c r="Q421" s="32"/>
      <c r="R421" s="32"/>
      <c r="S421" s="32"/>
      <c r="T421" s="69"/>
      <c r="AT421" s="17" t="s">
        <v>128</v>
      </c>
      <c r="AU421" s="17" t="s">
        <v>82</v>
      </c>
    </row>
    <row r="422" spans="2:65" s="1" customFormat="1" ht="27" x14ac:dyDescent="0.3">
      <c r="B422" s="31"/>
      <c r="C422" s="53"/>
      <c r="D422" s="173" t="s">
        <v>137</v>
      </c>
      <c r="E422" s="53"/>
      <c r="F422" s="174" t="s">
        <v>686</v>
      </c>
      <c r="G422" s="53"/>
      <c r="H422" s="53"/>
      <c r="I422" s="53"/>
      <c r="J422" s="53"/>
      <c r="K422" s="53"/>
      <c r="L422" s="51"/>
      <c r="M422" s="68"/>
      <c r="N422" s="32"/>
      <c r="O422" s="32"/>
      <c r="P422" s="32"/>
      <c r="Q422" s="32"/>
      <c r="R422" s="32"/>
      <c r="S422" s="32"/>
      <c r="T422" s="69"/>
      <c r="AT422" s="17" t="s">
        <v>137</v>
      </c>
      <c r="AU422" s="17" t="s">
        <v>82</v>
      </c>
    </row>
    <row r="423" spans="2:65" s="11" customFormat="1" ht="13.5" x14ac:dyDescent="0.3">
      <c r="B423" s="175"/>
      <c r="C423" s="176"/>
      <c r="D423" s="177" t="s">
        <v>130</v>
      </c>
      <c r="E423" s="178" t="s">
        <v>20</v>
      </c>
      <c r="F423" s="179" t="s">
        <v>159</v>
      </c>
      <c r="G423" s="176"/>
      <c r="H423" s="180">
        <v>7</v>
      </c>
      <c r="I423" s="176"/>
      <c r="J423" s="176"/>
      <c r="K423" s="176"/>
      <c r="L423" s="181"/>
      <c r="M423" s="182"/>
      <c r="N423" s="183"/>
      <c r="O423" s="183"/>
      <c r="P423" s="183"/>
      <c r="Q423" s="183"/>
      <c r="R423" s="183"/>
      <c r="S423" s="183"/>
      <c r="T423" s="184"/>
      <c r="AT423" s="185" t="s">
        <v>130</v>
      </c>
      <c r="AU423" s="185" t="s">
        <v>82</v>
      </c>
      <c r="AV423" s="11" t="s">
        <v>82</v>
      </c>
      <c r="AW423" s="11" t="s">
        <v>36</v>
      </c>
      <c r="AX423" s="11" t="s">
        <v>21</v>
      </c>
      <c r="AY423" s="185" t="s">
        <v>119</v>
      </c>
    </row>
    <row r="424" spans="2:65" s="1" customFormat="1" ht="31.5" customHeight="1" x14ac:dyDescent="0.3">
      <c r="B424" s="31"/>
      <c r="C424" s="186" t="s">
        <v>687</v>
      </c>
      <c r="D424" s="186" t="s">
        <v>197</v>
      </c>
      <c r="E424" s="187" t="s">
        <v>688</v>
      </c>
      <c r="F424" s="188" t="s">
        <v>689</v>
      </c>
      <c r="G424" s="189" t="s">
        <v>134</v>
      </c>
      <c r="H424" s="190">
        <v>1</v>
      </c>
      <c r="I424" s="191">
        <v>508</v>
      </c>
      <c r="J424" s="191">
        <f>ROUND(I424*H424,2)</f>
        <v>508</v>
      </c>
      <c r="K424" s="188" t="s">
        <v>125</v>
      </c>
      <c r="L424" s="192"/>
      <c r="M424" s="193" t="s">
        <v>20</v>
      </c>
      <c r="N424" s="194" t="s">
        <v>44</v>
      </c>
      <c r="O424" s="170">
        <v>0</v>
      </c>
      <c r="P424" s="170">
        <f>O424*H424</f>
        <v>0</v>
      </c>
      <c r="Q424" s="170">
        <v>6.1000000000000004E-3</v>
      </c>
      <c r="R424" s="170">
        <f>Q424*H424</f>
        <v>6.1000000000000004E-3</v>
      </c>
      <c r="S424" s="170">
        <v>0</v>
      </c>
      <c r="T424" s="171">
        <f>S424*H424</f>
        <v>0</v>
      </c>
      <c r="AR424" s="17" t="s">
        <v>163</v>
      </c>
      <c r="AT424" s="17" t="s">
        <v>197</v>
      </c>
      <c r="AU424" s="17" t="s">
        <v>82</v>
      </c>
      <c r="AY424" s="17" t="s">
        <v>119</v>
      </c>
      <c r="BE424" s="172">
        <f>IF(N424="základní",J424,0)</f>
        <v>508</v>
      </c>
      <c r="BF424" s="172">
        <f>IF(N424="snížená",J424,0)</f>
        <v>0</v>
      </c>
      <c r="BG424" s="172">
        <f>IF(N424="zákl. přenesená",J424,0)</f>
        <v>0</v>
      </c>
      <c r="BH424" s="172">
        <f>IF(N424="sníž. přenesená",J424,0)</f>
        <v>0</v>
      </c>
      <c r="BI424" s="172">
        <f>IF(N424="nulová",J424,0)</f>
        <v>0</v>
      </c>
      <c r="BJ424" s="17" t="s">
        <v>21</v>
      </c>
      <c r="BK424" s="172">
        <f>ROUND(I424*H424,2)</f>
        <v>508</v>
      </c>
      <c r="BL424" s="17" t="s">
        <v>126</v>
      </c>
      <c r="BM424" s="17" t="s">
        <v>690</v>
      </c>
    </row>
    <row r="425" spans="2:65" s="11" customFormat="1" ht="13.5" x14ac:dyDescent="0.3">
      <c r="B425" s="175"/>
      <c r="C425" s="176"/>
      <c r="D425" s="177" t="s">
        <v>130</v>
      </c>
      <c r="E425" s="178" t="s">
        <v>20</v>
      </c>
      <c r="F425" s="179" t="s">
        <v>21</v>
      </c>
      <c r="G425" s="176"/>
      <c r="H425" s="180">
        <v>1</v>
      </c>
      <c r="I425" s="176"/>
      <c r="J425" s="176"/>
      <c r="K425" s="176"/>
      <c r="L425" s="181"/>
      <c r="M425" s="182"/>
      <c r="N425" s="183"/>
      <c r="O425" s="183"/>
      <c r="P425" s="183"/>
      <c r="Q425" s="183"/>
      <c r="R425" s="183"/>
      <c r="S425" s="183"/>
      <c r="T425" s="184"/>
      <c r="AT425" s="185" t="s">
        <v>130</v>
      </c>
      <c r="AU425" s="185" t="s">
        <v>82</v>
      </c>
      <c r="AV425" s="11" t="s">
        <v>82</v>
      </c>
      <c r="AW425" s="11" t="s">
        <v>36</v>
      </c>
      <c r="AX425" s="11" t="s">
        <v>21</v>
      </c>
      <c r="AY425" s="185" t="s">
        <v>119</v>
      </c>
    </row>
    <row r="426" spans="2:65" s="1" customFormat="1" ht="22.5" customHeight="1" x14ac:dyDescent="0.3">
      <c r="B426" s="31"/>
      <c r="C426" s="162" t="s">
        <v>691</v>
      </c>
      <c r="D426" s="162" t="s">
        <v>121</v>
      </c>
      <c r="E426" s="163" t="s">
        <v>692</v>
      </c>
      <c r="F426" s="164" t="s">
        <v>693</v>
      </c>
      <c r="G426" s="165" t="s">
        <v>134</v>
      </c>
      <c r="H426" s="166">
        <v>12</v>
      </c>
      <c r="I426" s="167">
        <v>209</v>
      </c>
      <c r="J426" s="167">
        <f>ROUND(I426*H426,2)</f>
        <v>2508</v>
      </c>
      <c r="K426" s="164" t="s">
        <v>20</v>
      </c>
      <c r="L426" s="51"/>
      <c r="M426" s="168" t="s">
        <v>20</v>
      </c>
      <c r="N426" s="169" t="s">
        <v>44</v>
      </c>
      <c r="O426" s="170">
        <v>0.41599999999999998</v>
      </c>
      <c r="P426" s="170">
        <f>O426*H426</f>
        <v>4.992</v>
      </c>
      <c r="Q426" s="170">
        <v>0.10940999999999999</v>
      </c>
      <c r="R426" s="170">
        <f>Q426*H426</f>
        <v>1.3129199999999999</v>
      </c>
      <c r="S426" s="170">
        <v>0</v>
      </c>
      <c r="T426" s="171">
        <f>S426*H426</f>
        <v>0</v>
      </c>
      <c r="AR426" s="17" t="s">
        <v>126</v>
      </c>
      <c r="AT426" s="17" t="s">
        <v>121</v>
      </c>
      <c r="AU426" s="17" t="s">
        <v>82</v>
      </c>
      <c r="AY426" s="17" t="s">
        <v>119</v>
      </c>
      <c r="BE426" s="172">
        <f>IF(N426="základní",J426,0)</f>
        <v>2508</v>
      </c>
      <c r="BF426" s="172">
        <f>IF(N426="snížená",J426,0)</f>
        <v>0</v>
      </c>
      <c r="BG426" s="172">
        <f>IF(N426="zákl. přenesená",J426,0)</f>
        <v>0</v>
      </c>
      <c r="BH426" s="172">
        <f>IF(N426="sníž. přenesená",J426,0)</f>
        <v>0</v>
      </c>
      <c r="BI426" s="172">
        <f>IF(N426="nulová",J426,0)</f>
        <v>0</v>
      </c>
      <c r="BJ426" s="17" t="s">
        <v>21</v>
      </c>
      <c r="BK426" s="172">
        <f>ROUND(I426*H426,2)</f>
        <v>2508</v>
      </c>
      <c r="BL426" s="17" t="s">
        <v>126</v>
      </c>
      <c r="BM426" s="17" t="s">
        <v>694</v>
      </c>
    </row>
    <row r="427" spans="2:65" s="11" customFormat="1" ht="13.5" x14ac:dyDescent="0.3">
      <c r="B427" s="175"/>
      <c r="C427" s="176"/>
      <c r="D427" s="177" t="s">
        <v>130</v>
      </c>
      <c r="E427" s="178" t="s">
        <v>20</v>
      </c>
      <c r="F427" s="179" t="s">
        <v>174</v>
      </c>
      <c r="G427" s="176"/>
      <c r="H427" s="180">
        <v>12</v>
      </c>
      <c r="I427" s="176"/>
      <c r="J427" s="176"/>
      <c r="K427" s="176"/>
      <c r="L427" s="181"/>
      <c r="M427" s="182"/>
      <c r="N427" s="183"/>
      <c r="O427" s="183"/>
      <c r="P427" s="183"/>
      <c r="Q427" s="183"/>
      <c r="R427" s="183"/>
      <c r="S427" s="183"/>
      <c r="T427" s="184"/>
      <c r="AT427" s="185" t="s">
        <v>130</v>
      </c>
      <c r="AU427" s="185" t="s">
        <v>82</v>
      </c>
      <c r="AV427" s="11" t="s">
        <v>82</v>
      </c>
      <c r="AW427" s="11" t="s">
        <v>36</v>
      </c>
      <c r="AX427" s="11" t="s">
        <v>73</v>
      </c>
      <c r="AY427" s="185" t="s">
        <v>119</v>
      </c>
    </row>
    <row r="428" spans="2:65" s="1" customFormat="1" ht="22.5" customHeight="1" x14ac:dyDescent="0.3">
      <c r="B428" s="31"/>
      <c r="C428" s="162" t="s">
        <v>695</v>
      </c>
      <c r="D428" s="162" t="s">
        <v>121</v>
      </c>
      <c r="E428" s="163" t="s">
        <v>696</v>
      </c>
      <c r="F428" s="164" t="s">
        <v>697</v>
      </c>
      <c r="G428" s="165" t="s">
        <v>124</v>
      </c>
      <c r="H428" s="166">
        <v>12.701000000000001</v>
      </c>
      <c r="I428" s="167">
        <v>465</v>
      </c>
      <c r="J428" s="167">
        <f>ROUND(I428*H428,2)</f>
        <v>5905.97</v>
      </c>
      <c r="K428" s="164" t="s">
        <v>20</v>
      </c>
      <c r="L428" s="51"/>
      <c r="M428" s="168" t="s">
        <v>20</v>
      </c>
      <c r="N428" s="169" t="s">
        <v>44</v>
      </c>
      <c r="O428" s="170">
        <v>0</v>
      </c>
      <c r="P428" s="170">
        <f>O428*H428</f>
        <v>0</v>
      </c>
      <c r="Q428" s="170">
        <v>0</v>
      </c>
      <c r="R428" s="170">
        <f>Q428*H428</f>
        <v>0</v>
      </c>
      <c r="S428" s="170">
        <v>0</v>
      </c>
      <c r="T428" s="171">
        <f>S428*H428</f>
        <v>0</v>
      </c>
      <c r="AR428" s="17" t="s">
        <v>126</v>
      </c>
      <c r="AT428" s="17" t="s">
        <v>121</v>
      </c>
      <c r="AU428" s="17" t="s">
        <v>82</v>
      </c>
      <c r="AY428" s="17" t="s">
        <v>119</v>
      </c>
      <c r="BE428" s="172">
        <f>IF(N428="základní",J428,0)</f>
        <v>5905.97</v>
      </c>
      <c r="BF428" s="172">
        <f>IF(N428="snížená",J428,0)</f>
        <v>0</v>
      </c>
      <c r="BG428" s="172">
        <f>IF(N428="zákl. přenesená",J428,0)</f>
        <v>0</v>
      </c>
      <c r="BH428" s="172">
        <f>IF(N428="sníž. přenesená",J428,0)</f>
        <v>0</v>
      </c>
      <c r="BI428" s="172">
        <f>IF(N428="nulová",J428,0)</f>
        <v>0</v>
      </c>
      <c r="BJ428" s="17" t="s">
        <v>21</v>
      </c>
      <c r="BK428" s="172">
        <f>ROUND(I428*H428,2)</f>
        <v>5905.97</v>
      </c>
      <c r="BL428" s="17" t="s">
        <v>126</v>
      </c>
      <c r="BM428" s="17" t="s">
        <v>698</v>
      </c>
    </row>
    <row r="429" spans="2:65" s="12" customFormat="1" ht="13.5" x14ac:dyDescent="0.3">
      <c r="B429" s="196"/>
      <c r="C429" s="197"/>
      <c r="D429" s="173" t="s">
        <v>130</v>
      </c>
      <c r="E429" s="198" t="s">
        <v>20</v>
      </c>
      <c r="F429" s="199" t="s">
        <v>699</v>
      </c>
      <c r="G429" s="197"/>
      <c r="H429" s="200" t="s">
        <v>20</v>
      </c>
      <c r="I429" s="197"/>
      <c r="J429" s="197"/>
      <c r="K429" s="197"/>
      <c r="L429" s="201"/>
      <c r="M429" s="202"/>
      <c r="N429" s="203"/>
      <c r="O429" s="203"/>
      <c r="P429" s="203"/>
      <c r="Q429" s="203"/>
      <c r="R429" s="203"/>
      <c r="S429" s="203"/>
      <c r="T429" s="204"/>
      <c r="AT429" s="205" t="s">
        <v>130</v>
      </c>
      <c r="AU429" s="205" t="s">
        <v>82</v>
      </c>
      <c r="AV429" s="12" t="s">
        <v>21</v>
      </c>
      <c r="AW429" s="12" t="s">
        <v>36</v>
      </c>
      <c r="AX429" s="12" t="s">
        <v>73</v>
      </c>
      <c r="AY429" s="205" t="s">
        <v>119</v>
      </c>
    </row>
    <row r="430" spans="2:65" s="11" customFormat="1" ht="13.5" x14ac:dyDescent="0.3">
      <c r="B430" s="175"/>
      <c r="C430" s="176"/>
      <c r="D430" s="173" t="s">
        <v>130</v>
      </c>
      <c r="E430" s="206" t="s">
        <v>20</v>
      </c>
      <c r="F430" s="207" t="s">
        <v>700</v>
      </c>
      <c r="G430" s="176"/>
      <c r="H430" s="208">
        <v>8.3879999999999999</v>
      </c>
      <c r="I430" s="176"/>
      <c r="J430" s="176"/>
      <c r="K430" s="176"/>
      <c r="L430" s="181"/>
      <c r="M430" s="182"/>
      <c r="N430" s="183"/>
      <c r="O430" s="183"/>
      <c r="P430" s="183"/>
      <c r="Q430" s="183"/>
      <c r="R430" s="183"/>
      <c r="S430" s="183"/>
      <c r="T430" s="184"/>
      <c r="AT430" s="185" t="s">
        <v>130</v>
      </c>
      <c r="AU430" s="185" t="s">
        <v>82</v>
      </c>
      <c r="AV430" s="11" t="s">
        <v>82</v>
      </c>
      <c r="AW430" s="11" t="s">
        <v>36</v>
      </c>
      <c r="AX430" s="11" t="s">
        <v>73</v>
      </c>
      <c r="AY430" s="185" t="s">
        <v>119</v>
      </c>
    </row>
    <row r="431" spans="2:65" s="12" customFormat="1" ht="13.5" x14ac:dyDescent="0.3">
      <c r="B431" s="196"/>
      <c r="C431" s="197"/>
      <c r="D431" s="173" t="s">
        <v>130</v>
      </c>
      <c r="E431" s="198" t="s">
        <v>20</v>
      </c>
      <c r="F431" s="199" t="s">
        <v>701</v>
      </c>
      <c r="G431" s="197"/>
      <c r="H431" s="200" t="s">
        <v>20</v>
      </c>
      <c r="I431" s="197"/>
      <c r="J431" s="197"/>
      <c r="K431" s="197"/>
      <c r="L431" s="201"/>
      <c r="M431" s="202"/>
      <c r="N431" s="203"/>
      <c r="O431" s="203"/>
      <c r="P431" s="203"/>
      <c r="Q431" s="203"/>
      <c r="R431" s="203"/>
      <c r="S431" s="203"/>
      <c r="T431" s="204"/>
      <c r="AT431" s="205" t="s">
        <v>130</v>
      </c>
      <c r="AU431" s="205" t="s">
        <v>82</v>
      </c>
      <c r="AV431" s="12" t="s">
        <v>21</v>
      </c>
      <c r="AW431" s="12" t="s">
        <v>36</v>
      </c>
      <c r="AX431" s="12" t="s">
        <v>73</v>
      </c>
      <c r="AY431" s="205" t="s">
        <v>119</v>
      </c>
    </row>
    <row r="432" spans="2:65" s="11" customFormat="1" ht="13.5" x14ac:dyDescent="0.3">
      <c r="B432" s="175"/>
      <c r="C432" s="176"/>
      <c r="D432" s="177" t="s">
        <v>130</v>
      </c>
      <c r="E432" s="178" t="s">
        <v>20</v>
      </c>
      <c r="F432" s="179" t="s">
        <v>702</v>
      </c>
      <c r="G432" s="176"/>
      <c r="H432" s="180">
        <v>4.3129999999999997</v>
      </c>
      <c r="I432" s="176"/>
      <c r="J432" s="176"/>
      <c r="K432" s="176"/>
      <c r="L432" s="181"/>
      <c r="M432" s="182"/>
      <c r="N432" s="183"/>
      <c r="O432" s="183"/>
      <c r="P432" s="183"/>
      <c r="Q432" s="183"/>
      <c r="R432" s="183"/>
      <c r="S432" s="183"/>
      <c r="T432" s="184"/>
      <c r="AT432" s="185" t="s">
        <v>130</v>
      </c>
      <c r="AU432" s="185" t="s">
        <v>82</v>
      </c>
      <c r="AV432" s="11" t="s">
        <v>82</v>
      </c>
      <c r="AW432" s="11" t="s">
        <v>36</v>
      </c>
      <c r="AX432" s="11" t="s">
        <v>73</v>
      </c>
      <c r="AY432" s="185" t="s">
        <v>119</v>
      </c>
    </row>
    <row r="433" spans="2:65" s="1" customFormat="1" ht="22.5" customHeight="1" x14ac:dyDescent="0.3">
      <c r="B433" s="31"/>
      <c r="C433" s="162" t="s">
        <v>373</v>
      </c>
      <c r="D433" s="162" t="s">
        <v>121</v>
      </c>
      <c r="E433" s="163" t="s">
        <v>703</v>
      </c>
      <c r="F433" s="164" t="s">
        <v>704</v>
      </c>
      <c r="G433" s="165" t="s">
        <v>124</v>
      </c>
      <c r="H433" s="166">
        <v>12.701000000000001</v>
      </c>
      <c r="I433" s="167">
        <v>60.6</v>
      </c>
      <c r="J433" s="167">
        <f>ROUND(I433*H433,2)</f>
        <v>769.68</v>
      </c>
      <c r="K433" s="164" t="s">
        <v>20</v>
      </c>
      <c r="L433" s="51"/>
      <c r="M433" s="168" t="s">
        <v>20</v>
      </c>
      <c r="N433" s="169" t="s">
        <v>44</v>
      </c>
      <c r="O433" s="170">
        <v>0</v>
      </c>
      <c r="P433" s="170">
        <f>O433*H433</f>
        <v>0</v>
      </c>
      <c r="Q433" s="170">
        <v>0</v>
      </c>
      <c r="R433" s="170">
        <f>Q433*H433</f>
        <v>0</v>
      </c>
      <c r="S433" s="170">
        <v>0</v>
      </c>
      <c r="T433" s="171">
        <f>S433*H433</f>
        <v>0</v>
      </c>
      <c r="AR433" s="17" t="s">
        <v>126</v>
      </c>
      <c r="AT433" s="17" t="s">
        <v>121</v>
      </c>
      <c r="AU433" s="17" t="s">
        <v>82</v>
      </c>
      <c r="AY433" s="17" t="s">
        <v>119</v>
      </c>
      <c r="BE433" s="172">
        <f>IF(N433="základní",J433,0)</f>
        <v>769.68</v>
      </c>
      <c r="BF433" s="172">
        <f>IF(N433="snížená",J433,0)</f>
        <v>0</v>
      </c>
      <c r="BG433" s="172">
        <f>IF(N433="zákl. přenesená",J433,0)</f>
        <v>0</v>
      </c>
      <c r="BH433" s="172">
        <f>IF(N433="sníž. přenesená",J433,0)</f>
        <v>0</v>
      </c>
      <c r="BI433" s="172">
        <f>IF(N433="nulová",J433,0)</f>
        <v>0</v>
      </c>
      <c r="BJ433" s="17" t="s">
        <v>21</v>
      </c>
      <c r="BK433" s="172">
        <f>ROUND(I433*H433,2)</f>
        <v>769.68</v>
      </c>
      <c r="BL433" s="17" t="s">
        <v>126</v>
      </c>
      <c r="BM433" s="17" t="s">
        <v>705</v>
      </c>
    </row>
    <row r="434" spans="2:65" s="11" customFormat="1" ht="13.5" x14ac:dyDescent="0.3">
      <c r="B434" s="175"/>
      <c r="C434" s="176"/>
      <c r="D434" s="177" t="s">
        <v>130</v>
      </c>
      <c r="E434" s="178" t="s">
        <v>20</v>
      </c>
      <c r="F434" s="179" t="s">
        <v>706</v>
      </c>
      <c r="G434" s="176"/>
      <c r="H434" s="180">
        <v>12.701000000000001</v>
      </c>
      <c r="I434" s="176"/>
      <c r="J434" s="176"/>
      <c r="K434" s="176"/>
      <c r="L434" s="181"/>
      <c r="M434" s="182"/>
      <c r="N434" s="183"/>
      <c r="O434" s="183"/>
      <c r="P434" s="183"/>
      <c r="Q434" s="183"/>
      <c r="R434" s="183"/>
      <c r="S434" s="183"/>
      <c r="T434" s="184"/>
      <c r="AT434" s="185" t="s">
        <v>130</v>
      </c>
      <c r="AU434" s="185" t="s">
        <v>82</v>
      </c>
      <c r="AV434" s="11" t="s">
        <v>82</v>
      </c>
      <c r="AW434" s="11" t="s">
        <v>36</v>
      </c>
      <c r="AX434" s="11" t="s">
        <v>73</v>
      </c>
      <c r="AY434" s="185" t="s">
        <v>119</v>
      </c>
    </row>
    <row r="435" spans="2:65" s="1" customFormat="1" ht="31.5" customHeight="1" x14ac:dyDescent="0.3">
      <c r="B435" s="31"/>
      <c r="C435" s="162" t="s">
        <v>707</v>
      </c>
      <c r="D435" s="162" t="s">
        <v>121</v>
      </c>
      <c r="E435" s="163" t="s">
        <v>708</v>
      </c>
      <c r="F435" s="164" t="s">
        <v>709</v>
      </c>
      <c r="G435" s="165" t="s">
        <v>124</v>
      </c>
      <c r="H435" s="166">
        <v>12</v>
      </c>
      <c r="I435" s="167">
        <v>318</v>
      </c>
      <c r="J435" s="167">
        <f>ROUND(I435*H435,2)</f>
        <v>3816</v>
      </c>
      <c r="K435" s="164" t="s">
        <v>125</v>
      </c>
      <c r="L435" s="51"/>
      <c r="M435" s="168" t="s">
        <v>20</v>
      </c>
      <c r="N435" s="169" t="s">
        <v>44</v>
      </c>
      <c r="O435" s="170">
        <v>0.129</v>
      </c>
      <c r="P435" s="170">
        <f>O435*H435</f>
        <v>1.548</v>
      </c>
      <c r="Q435" s="170">
        <v>2.5999999999999999E-3</v>
      </c>
      <c r="R435" s="170">
        <f>Q435*H435</f>
        <v>3.1199999999999999E-2</v>
      </c>
      <c r="S435" s="170">
        <v>0</v>
      </c>
      <c r="T435" s="171">
        <f>S435*H435</f>
        <v>0</v>
      </c>
      <c r="AR435" s="17" t="s">
        <v>126</v>
      </c>
      <c r="AT435" s="17" t="s">
        <v>121</v>
      </c>
      <c r="AU435" s="17" t="s">
        <v>82</v>
      </c>
      <c r="AY435" s="17" t="s">
        <v>119</v>
      </c>
      <c r="BE435" s="172">
        <f>IF(N435="základní",J435,0)</f>
        <v>3816</v>
      </c>
      <c r="BF435" s="172">
        <f>IF(N435="snížená",J435,0)</f>
        <v>0</v>
      </c>
      <c r="BG435" s="172">
        <f>IF(N435="zákl. přenesená",J435,0)</f>
        <v>0</v>
      </c>
      <c r="BH435" s="172">
        <f>IF(N435="sníž. přenesená",J435,0)</f>
        <v>0</v>
      </c>
      <c r="BI435" s="172">
        <f>IF(N435="nulová",J435,0)</f>
        <v>0</v>
      </c>
      <c r="BJ435" s="17" t="s">
        <v>21</v>
      </c>
      <c r="BK435" s="172">
        <f>ROUND(I435*H435,2)</f>
        <v>3816</v>
      </c>
      <c r="BL435" s="17" t="s">
        <v>126</v>
      </c>
      <c r="BM435" s="17" t="s">
        <v>710</v>
      </c>
    </row>
    <row r="436" spans="2:65" s="1" customFormat="1" ht="94.5" x14ac:dyDescent="0.3">
      <c r="B436" s="31"/>
      <c r="C436" s="53"/>
      <c r="D436" s="173" t="s">
        <v>128</v>
      </c>
      <c r="E436" s="53"/>
      <c r="F436" s="174" t="s">
        <v>711</v>
      </c>
      <c r="G436" s="53"/>
      <c r="H436" s="53"/>
      <c r="I436" s="53"/>
      <c r="J436" s="53"/>
      <c r="K436" s="53"/>
      <c r="L436" s="51"/>
      <c r="M436" s="68"/>
      <c r="N436" s="32"/>
      <c r="O436" s="32"/>
      <c r="P436" s="32"/>
      <c r="Q436" s="32"/>
      <c r="R436" s="32"/>
      <c r="S436" s="32"/>
      <c r="T436" s="69"/>
      <c r="AT436" s="17" t="s">
        <v>128</v>
      </c>
      <c r="AU436" s="17" t="s">
        <v>82</v>
      </c>
    </row>
    <row r="437" spans="2:65" s="1" customFormat="1" ht="27" x14ac:dyDescent="0.3">
      <c r="B437" s="31"/>
      <c r="C437" s="53"/>
      <c r="D437" s="173" t="s">
        <v>137</v>
      </c>
      <c r="E437" s="53"/>
      <c r="F437" s="174" t="s">
        <v>712</v>
      </c>
      <c r="G437" s="53"/>
      <c r="H437" s="53"/>
      <c r="I437" s="53"/>
      <c r="J437" s="53"/>
      <c r="K437" s="53"/>
      <c r="L437" s="51"/>
      <c r="M437" s="68"/>
      <c r="N437" s="32"/>
      <c r="O437" s="32"/>
      <c r="P437" s="32"/>
      <c r="Q437" s="32"/>
      <c r="R437" s="32"/>
      <c r="S437" s="32"/>
      <c r="T437" s="69"/>
      <c r="AT437" s="17" t="s">
        <v>137</v>
      </c>
      <c r="AU437" s="17" t="s">
        <v>82</v>
      </c>
    </row>
    <row r="438" spans="2:65" s="11" customFormat="1" ht="13.5" x14ac:dyDescent="0.3">
      <c r="B438" s="175"/>
      <c r="C438" s="176"/>
      <c r="D438" s="177" t="s">
        <v>130</v>
      </c>
      <c r="E438" s="178" t="s">
        <v>20</v>
      </c>
      <c r="F438" s="179" t="s">
        <v>174</v>
      </c>
      <c r="G438" s="176"/>
      <c r="H438" s="180">
        <v>12</v>
      </c>
      <c r="I438" s="176"/>
      <c r="J438" s="176"/>
      <c r="K438" s="176"/>
      <c r="L438" s="181"/>
      <c r="M438" s="182"/>
      <c r="N438" s="183"/>
      <c r="O438" s="183"/>
      <c r="P438" s="183"/>
      <c r="Q438" s="183"/>
      <c r="R438" s="183"/>
      <c r="S438" s="183"/>
      <c r="T438" s="184"/>
      <c r="AT438" s="185" t="s">
        <v>130</v>
      </c>
      <c r="AU438" s="185" t="s">
        <v>82</v>
      </c>
      <c r="AV438" s="11" t="s">
        <v>82</v>
      </c>
      <c r="AW438" s="11" t="s">
        <v>36</v>
      </c>
      <c r="AX438" s="11" t="s">
        <v>21</v>
      </c>
      <c r="AY438" s="185" t="s">
        <v>119</v>
      </c>
    </row>
    <row r="439" spans="2:65" s="1" customFormat="1" ht="31.5" customHeight="1" x14ac:dyDescent="0.3">
      <c r="B439" s="31"/>
      <c r="C439" s="162" t="s">
        <v>713</v>
      </c>
      <c r="D439" s="162" t="s">
        <v>121</v>
      </c>
      <c r="E439" s="163" t="s">
        <v>714</v>
      </c>
      <c r="F439" s="164" t="s">
        <v>715</v>
      </c>
      <c r="G439" s="165" t="s">
        <v>291</v>
      </c>
      <c r="H439" s="166">
        <v>101.6</v>
      </c>
      <c r="I439" s="167">
        <v>3.76</v>
      </c>
      <c r="J439" s="167">
        <f>ROUND(I439*H439,2)</f>
        <v>382.02</v>
      </c>
      <c r="K439" s="164" t="s">
        <v>200</v>
      </c>
      <c r="L439" s="51"/>
      <c r="M439" s="168" t="s">
        <v>20</v>
      </c>
      <c r="N439" s="169" t="s">
        <v>44</v>
      </c>
      <c r="O439" s="170">
        <v>1.6E-2</v>
      </c>
      <c r="P439" s="170">
        <f>O439*H439</f>
        <v>1.6255999999999999</v>
      </c>
      <c r="Q439" s="170">
        <v>0</v>
      </c>
      <c r="R439" s="170">
        <f>Q439*H439</f>
        <v>0</v>
      </c>
      <c r="S439" s="170">
        <v>0</v>
      </c>
      <c r="T439" s="171">
        <f>S439*H439</f>
        <v>0</v>
      </c>
      <c r="AR439" s="17" t="s">
        <v>126</v>
      </c>
      <c r="AT439" s="17" t="s">
        <v>121</v>
      </c>
      <c r="AU439" s="17" t="s">
        <v>82</v>
      </c>
      <c r="AY439" s="17" t="s">
        <v>119</v>
      </c>
      <c r="BE439" s="172">
        <f>IF(N439="základní",J439,0)</f>
        <v>382.02</v>
      </c>
      <c r="BF439" s="172">
        <f>IF(N439="snížená",J439,0)</f>
        <v>0</v>
      </c>
      <c r="BG439" s="172">
        <f>IF(N439="zákl. přenesená",J439,0)</f>
        <v>0</v>
      </c>
      <c r="BH439" s="172">
        <f>IF(N439="sníž. přenesená",J439,0)</f>
        <v>0</v>
      </c>
      <c r="BI439" s="172">
        <f>IF(N439="nulová",J439,0)</f>
        <v>0</v>
      </c>
      <c r="BJ439" s="17" t="s">
        <v>21</v>
      </c>
      <c r="BK439" s="172">
        <f>ROUND(I439*H439,2)</f>
        <v>382.02</v>
      </c>
      <c r="BL439" s="17" t="s">
        <v>126</v>
      </c>
      <c r="BM439" s="17" t="s">
        <v>716</v>
      </c>
    </row>
    <row r="440" spans="2:65" s="11" customFormat="1" ht="13.5" x14ac:dyDescent="0.3">
      <c r="B440" s="175"/>
      <c r="C440" s="176"/>
      <c r="D440" s="173" t="s">
        <v>130</v>
      </c>
      <c r="E440" s="206" t="s">
        <v>20</v>
      </c>
      <c r="F440" s="207" t="s">
        <v>717</v>
      </c>
      <c r="G440" s="176"/>
      <c r="H440" s="208">
        <v>67.099999999999994</v>
      </c>
      <c r="I440" s="176"/>
      <c r="J440" s="176"/>
      <c r="K440" s="176"/>
      <c r="L440" s="181"/>
      <c r="M440" s="182"/>
      <c r="N440" s="183"/>
      <c r="O440" s="183"/>
      <c r="P440" s="183"/>
      <c r="Q440" s="183"/>
      <c r="R440" s="183"/>
      <c r="S440" s="183"/>
      <c r="T440" s="184"/>
      <c r="AT440" s="185" t="s">
        <v>130</v>
      </c>
      <c r="AU440" s="185" t="s">
        <v>82</v>
      </c>
      <c r="AV440" s="11" t="s">
        <v>82</v>
      </c>
      <c r="AW440" s="11" t="s">
        <v>36</v>
      </c>
      <c r="AX440" s="11" t="s">
        <v>73</v>
      </c>
      <c r="AY440" s="185" t="s">
        <v>119</v>
      </c>
    </row>
    <row r="441" spans="2:65" s="11" customFormat="1" ht="13.5" x14ac:dyDescent="0.3">
      <c r="B441" s="175"/>
      <c r="C441" s="176"/>
      <c r="D441" s="177" t="s">
        <v>130</v>
      </c>
      <c r="E441" s="178" t="s">
        <v>20</v>
      </c>
      <c r="F441" s="179" t="s">
        <v>718</v>
      </c>
      <c r="G441" s="176"/>
      <c r="H441" s="180">
        <v>34.5</v>
      </c>
      <c r="I441" s="176"/>
      <c r="J441" s="176"/>
      <c r="K441" s="176"/>
      <c r="L441" s="181"/>
      <c r="M441" s="182"/>
      <c r="N441" s="183"/>
      <c r="O441" s="183"/>
      <c r="P441" s="183"/>
      <c r="Q441" s="183"/>
      <c r="R441" s="183"/>
      <c r="S441" s="183"/>
      <c r="T441" s="184"/>
      <c r="AT441" s="185" t="s">
        <v>130</v>
      </c>
      <c r="AU441" s="185" t="s">
        <v>82</v>
      </c>
      <c r="AV441" s="11" t="s">
        <v>82</v>
      </c>
      <c r="AW441" s="11" t="s">
        <v>36</v>
      </c>
      <c r="AX441" s="11" t="s">
        <v>73</v>
      </c>
      <c r="AY441" s="185" t="s">
        <v>119</v>
      </c>
    </row>
    <row r="442" spans="2:65" s="1" customFormat="1" ht="31.5" customHeight="1" x14ac:dyDescent="0.3">
      <c r="B442" s="31"/>
      <c r="C442" s="162" t="s">
        <v>719</v>
      </c>
      <c r="D442" s="162" t="s">
        <v>121</v>
      </c>
      <c r="E442" s="163" t="s">
        <v>720</v>
      </c>
      <c r="F442" s="164" t="s">
        <v>721</v>
      </c>
      <c r="G442" s="165" t="s">
        <v>291</v>
      </c>
      <c r="H442" s="166">
        <v>3</v>
      </c>
      <c r="I442" s="167">
        <v>2940</v>
      </c>
      <c r="J442" s="167">
        <f>ROUND(I442*H442,2)</f>
        <v>8820</v>
      </c>
      <c r="K442" s="164" t="s">
        <v>125</v>
      </c>
      <c r="L442" s="51"/>
      <c r="M442" s="168" t="s">
        <v>20</v>
      </c>
      <c r="N442" s="169" t="s">
        <v>44</v>
      </c>
      <c r="O442" s="170">
        <v>0.217</v>
      </c>
      <c r="P442" s="170">
        <f>O442*H442</f>
        <v>0.65100000000000002</v>
      </c>
      <c r="Q442" s="170">
        <v>0.24576000000000001</v>
      </c>
      <c r="R442" s="170">
        <f>Q442*H442</f>
        <v>0.73728000000000005</v>
      </c>
      <c r="S442" s="170">
        <v>0</v>
      </c>
      <c r="T442" s="171">
        <f>S442*H442</f>
        <v>0</v>
      </c>
      <c r="AR442" s="17" t="s">
        <v>126</v>
      </c>
      <c r="AT442" s="17" t="s">
        <v>121</v>
      </c>
      <c r="AU442" s="17" t="s">
        <v>82</v>
      </c>
      <c r="AY442" s="17" t="s">
        <v>119</v>
      </c>
      <c r="BE442" s="172">
        <f>IF(N442="základní",J442,0)</f>
        <v>8820</v>
      </c>
      <c r="BF442" s="172">
        <f>IF(N442="snížená",J442,0)</f>
        <v>0</v>
      </c>
      <c r="BG442" s="172">
        <f>IF(N442="zákl. přenesená",J442,0)</f>
        <v>0</v>
      </c>
      <c r="BH442" s="172">
        <f>IF(N442="sníž. přenesená",J442,0)</f>
        <v>0</v>
      </c>
      <c r="BI442" s="172">
        <f>IF(N442="nulová",J442,0)</f>
        <v>0</v>
      </c>
      <c r="BJ442" s="17" t="s">
        <v>21</v>
      </c>
      <c r="BK442" s="172">
        <f>ROUND(I442*H442,2)</f>
        <v>8820</v>
      </c>
      <c r="BL442" s="17" t="s">
        <v>126</v>
      </c>
      <c r="BM442" s="17" t="s">
        <v>722</v>
      </c>
    </row>
    <row r="443" spans="2:65" s="1" customFormat="1" ht="67.5" x14ac:dyDescent="0.3">
      <c r="B443" s="31"/>
      <c r="C443" s="53"/>
      <c r="D443" s="173" t="s">
        <v>128</v>
      </c>
      <c r="E443" s="53"/>
      <c r="F443" s="174" t="s">
        <v>723</v>
      </c>
      <c r="G443" s="53"/>
      <c r="H443" s="53"/>
      <c r="I443" s="53"/>
      <c r="J443" s="53"/>
      <c r="K443" s="53"/>
      <c r="L443" s="51"/>
      <c r="M443" s="68"/>
      <c r="N443" s="32"/>
      <c r="O443" s="32"/>
      <c r="P443" s="32"/>
      <c r="Q443" s="32"/>
      <c r="R443" s="32"/>
      <c r="S443" s="32"/>
      <c r="T443" s="69"/>
      <c r="AT443" s="17" t="s">
        <v>128</v>
      </c>
      <c r="AU443" s="17" t="s">
        <v>82</v>
      </c>
    </row>
    <row r="444" spans="2:65" s="11" customFormat="1" ht="13.5" x14ac:dyDescent="0.3">
      <c r="B444" s="175"/>
      <c r="C444" s="176"/>
      <c r="D444" s="177" t="s">
        <v>130</v>
      </c>
      <c r="E444" s="178" t="s">
        <v>20</v>
      </c>
      <c r="F444" s="179" t="s">
        <v>724</v>
      </c>
      <c r="G444" s="176"/>
      <c r="H444" s="180">
        <v>3</v>
      </c>
      <c r="I444" s="176"/>
      <c r="J444" s="176"/>
      <c r="K444" s="176"/>
      <c r="L444" s="181"/>
      <c r="M444" s="182"/>
      <c r="N444" s="183"/>
      <c r="O444" s="183"/>
      <c r="P444" s="183"/>
      <c r="Q444" s="183"/>
      <c r="R444" s="183"/>
      <c r="S444" s="183"/>
      <c r="T444" s="184"/>
      <c r="AT444" s="185" t="s">
        <v>130</v>
      </c>
      <c r="AU444" s="185" t="s">
        <v>82</v>
      </c>
      <c r="AV444" s="11" t="s">
        <v>82</v>
      </c>
      <c r="AW444" s="11" t="s">
        <v>36</v>
      </c>
      <c r="AX444" s="11" t="s">
        <v>21</v>
      </c>
      <c r="AY444" s="185" t="s">
        <v>119</v>
      </c>
    </row>
    <row r="445" spans="2:65" s="1" customFormat="1" ht="31.5" customHeight="1" x14ac:dyDescent="0.3">
      <c r="B445" s="31"/>
      <c r="C445" s="162" t="s">
        <v>725</v>
      </c>
      <c r="D445" s="162" t="s">
        <v>121</v>
      </c>
      <c r="E445" s="163" t="s">
        <v>726</v>
      </c>
      <c r="F445" s="164" t="s">
        <v>727</v>
      </c>
      <c r="G445" s="165" t="s">
        <v>291</v>
      </c>
      <c r="H445" s="166">
        <v>1791</v>
      </c>
      <c r="I445" s="167">
        <v>208</v>
      </c>
      <c r="J445" s="167">
        <f>ROUND(I445*H445,2)</f>
        <v>372528</v>
      </c>
      <c r="K445" s="164" t="s">
        <v>20</v>
      </c>
      <c r="L445" s="51"/>
      <c r="M445" s="168" t="s">
        <v>20</v>
      </c>
      <c r="N445" s="169" t="s">
        <v>44</v>
      </c>
      <c r="O445" s="170">
        <v>0.26800000000000002</v>
      </c>
      <c r="P445" s="170">
        <f>O445*H445</f>
        <v>479.98800000000006</v>
      </c>
      <c r="Q445" s="170">
        <v>0.15540000000000001</v>
      </c>
      <c r="R445" s="170">
        <f>Q445*H445</f>
        <v>278.32140000000004</v>
      </c>
      <c r="S445" s="170">
        <v>0</v>
      </c>
      <c r="T445" s="171">
        <f>S445*H445</f>
        <v>0</v>
      </c>
      <c r="AR445" s="17" t="s">
        <v>126</v>
      </c>
      <c r="AT445" s="17" t="s">
        <v>121</v>
      </c>
      <c r="AU445" s="17" t="s">
        <v>82</v>
      </c>
      <c r="AY445" s="17" t="s">
        <v>119</v>
      </c>
      <c r="BE445" s="172">
        <f>IF(N445="základní",J445,0)</f>
        <v>372528</v>
      </c>
      <c r="BF445" s="172">
        <f>IF(N445="snížená",J445,0)</f>
        <v>0</v>
      </c>
      <c r="BG445" s="172">
        <f>IF(N445="zákl. přenesená",J445,0)</f>
        <v>0</v>
      </c>
      <c r="BH445" s="172">
        <f>IF(N445="sníž. přenesená",J445,0)</f>
        <v>0</v>
      </c>
      <c r="BI445" s="172">
        <f>IF(N445="nulová",J445,0)</f>
        <v>0</v>
      </c>
      <c r="BJ445" s="17" t="s">
        <v>21</v>
      </c>
      <c r="BK445" s="172">
        <f>ROUND(I445*H445,2)</f>
        <v>372528</v>
      </c>
      <c r="BL445" s="17" t="s">
        <v>126</v>
      </c>
      <c r="BM445" s="17" t="s">
        <v>728</v>
      </c>
    </row>
    <row r="446" spans="2:65" s="1" customFormat="1" ht="27" x14ac:dyDescent="0.3">
      <c r="B446" s="31"/>
      <c r="C446" s="53"/>
      <c r="D446" s="173" t="s">
        <v>137</v>
      </c>
      <c r="E446" s="53"/>
      <c r="F446" s="174" t="s">
        <v>729</v>
      </c>
      <c r="G446" s="53"/>
      <c r="H446" s="53"/>
      <c r="I446" s="53"/>
      <c r="J446" s="53"/>
      <c r="K446" s="53"/>
      <c r="L446" s="51"/>
      <c r="M446" s="68"/>
      <c r="N446" s="32"/>
      <c r="O446" s="32"/>
      <c r="P446" s="32"/>
      <c r="Q446" s="32"/>
      <c r="R446" s="32"/>
      <c r="S446" s="32"/>
      <c r="T446" s="69"/>
      <c r="AT446" s="17" t="s">
        <v>137</v>
      </c>
      <c r="AU446" s="17" t="s">
        <v>82</v>
      </c>
    </row>
    <row r="447" spans="2:65" s="11" customFormat="1" ht="13.5" x14ac:dyDescent="0.3">
      <c r="B447" s="175"/>
      <c r="C447" s="176"/>
      <c r="D447" s="177" t="s">
        <v>130</v>
      </c>
      <c r="E447" s="178" t="s">
        <v>20</v>
      </c>
      <c r="F447" s="179" t="s">
        <v>730</v>
      </c>
      <c r="G447" s="176"/>
      <c r="H447" s="180">
        <v>1791</v>
      </c>
      <c r="I447" s="176"/>
      <c r="J447" s="176"/>
      <c r="K447" s="176"/>
      <c r="L447" s="181"/>
      <c r="M447" s="182"/>
      <c r="N447" s="183"/>
      <c r="O447" s="183"/>
      <c r="P447" s="183"/>
      <c r="Q447" s="183"/>
      <c r="R447" s="183"/>
      <c r="S447" s="183"/>
      <c r="T447" s="184"/>
      <c r="AT447" s="185" t="s">
        <v>130</v>
      </c>
      <c r="AU447" s="185" t="s">
        <v>82</v>
      </c>
      <c r="AV447" s="11" t="s">
        <v>82</v>
      </c>
      <c r="AW447" s="11" t="s">
        <v>36</v>
      </c>
      <c r="AX447" s="11" t="s">
        <v>21</v>
      </c>
      <c r="AY447" s="185" t="s">
        <v>119</v>
      </c>
    </row>
    <row r="448" spans="2:65" s="1" customFormat="1" ht="31.5" customHeight="1" x14ac:dyDescent="0.3">
      <c r="B448" s="31"/>
      <c r="C448" s="186" t="s">
        <v>731</v>
      </c>
      <c r="D448" s="186" t="s">
        <v>197</v>
      </c>
      <c r="E448" s="187" t="s">
        <v>732</v>
      </c>
      <c r="F448" s="188" t="s">
        <v>733</v>
      </c>
      <c r="G448" s="189" t="s">
        <v>134</v>
      </c>
      <c r="H448" s="190">
        <v>813</v>
      </c>
      <c r="I448" s="191">
        <v>126.3</v>
      </c>
      <c r="J448" s="191">
        <f>ROUND(I448*H448,2)</f>
        <v>102681.9</v>
      </c>
      <c r="K448" s="188" t="s">
        <v>125</v>
      </c>
      <c r="L448" s="192"/>
      <c r="M448" s="193" t="s">
        <v>20</v>
      </c>
      <c r="N448" s="194" t="s">
        <v>44</v>
      </c>
      <c r="O448" s="170">
        <v>0</v>
      </c>
      <c r="P448" s="170">
        <f>O448*H448</f>
        <v>0</v>
      </c>
      <c r="Q448" s="170">
        <v>4.8300000000000003E-2</v>
      </c>
      <c r="R448" s="170">
        <f>Q448*H448</f>
        <v>39.267900000000004</v>
      </c>
      <c r="S448" s="170">
        <v>0</v>
      </c>
      <c r="T448" s="171">
        <f>S448*H448</f>
        <v>0</v>
      </c>
      <c r="AR448" s="17" t="s">
        <v>163</v>
      </c>
      <c r="AT448" s="17" t="s">
        <v>197</v>
      </c>
      <c r="AU448" s="17" t="s">
        <v>82</v>
      </c>
      <c r="AY448" s="17" t="s">
        <v>119</v>
      </c>
      <c r="BE448" s="172">
        <f>IF(N448="základní",J448,0)</f>
        <v>102681.9</v>
      </c>
      <c r="BF448" s="172">
        <f>IF(N448="snížená",J448,0)</f>
        <v>0</v>
      </c>
      <c r="BG448" s="172">
        <f>IF(N448="zákl. přenesená",J448,0)</f>
        <v>0</v>
      </c>
      <c r="BH448" s="172">
        <f>IF(N448="sníž. přenesená",J448,0)</f>
        <v>0</v>
      </c>
      <c r="BI448" s="172">
        <f>IF(N448="nulová",J448,0)</f>
        <v>0</v>
      </c>
      <c r="BJ448" s="17" t="s">
        <v>21</v>
      </c>
      <c r="BK448" s="172">
        <f>ROUND(I448*H448,2)</f>
        <v>102681.9</v>
      </c>
      <c r="BL448" s="17" t="s">
        <v>126</v>
      </c>
      <c r="BM448" s="17" t="s">
        <v>734</v>
      </c>
    </row>
    <row r="449" spans="2:65" s="11" customFormat="1" ht="13.5" x14ac:dyDescent="0.3">
      <c r="B449" s="175"/>
      <c r="C449" s="176"/>
      <c r="D449" s="177" t="s">
        <v>130</v>
      </c>
      <c r="E449" s="178" t="s">
        <v>20</v>
      </c>
      <c r="F449" s="179" t="s">
        <v>735</v>
      </c>
      <c r="G449" s="176"/>
      <c r="H449" s="180">
        <v>813</v>
      </c>
      <c r="I449" s="176"/>
      <c r="J449" s="176"/>
      <c r="K449" s="176"/>
      <c r="L449" s="181"/>
      <c r="M449" s="182"/>
      <c r="N449" s="183"/>
      <c r="O449" s="183"/>
      <c r="P449" s="183"/>
      <c r="Q449" s="183"/>
      <c r="R449" s="183"/>
      <c r="S449" s="183"/>
      <c r="T449" s="184"/>
      <c r="AT449" s="185" t="s">
        <v>130</v>
      </c>
      <c r="AU449" s="185" t="s">
        <v>82</v>
      </c>
      <c r="AV449" s="11" t="s">
        <v>82</v>
      </c>
      <c r="AW449" s="11" t="s">
        <v>36</v>
      </c>
      <c r="AX449" s="11" t="s">
        <v>21</v>
      </c>
      <c r="AY449" s="185" t="s">
        <v>119</v>
      </c>
    </row>
    <row r="450" spans="2:65" s="1" customFormat="1" ht="22.5" customHeight="1" x14ac:dyDescent="0.3">
      <c r="B450" s="31"/>
      <c r="C450" s="186" t="s">
        <v>736</v>
      </c>
      <c r="D450" s="186" t="s">
        <v>197</v>
      </c>
      <c r="E450" s="187" t="s">
        <v>737</v>
      </c>
      <c r="F450" s="188" t="s">
        <v>738</v>
      </c>
      <c r="G450" s="189" t="s">
        <v>134</v>
      </c>
      <c r="H450" s="190">
        <v>918.8</v>
      </c>
      <c r="I450" s="191">
        <v>151.5</v>
      </c>
      <c r="J450" s="191">
        <f>ROUND(I450*H450,2)</f>
        <v>139198.20000000001</v>
      </c>
      <c r="K450" s="188" t="s">
        <v>125</v>
      </c>
      <c r="L450" s="192"/>
      <c r="M450" s="193" t="s">
        <v>20</v>
      </c>
      <c r="N450" s="194" t="s">
        <v>44</v>
      </c>
      <c r="O450" s="170">
        <v>0</v>
      </c>
      <c r="P450" s="170">
        <f>O450*H450</f>
        <v>0</v>
      </c>
      <c r="Q450" s="170">
        <v>8.2100000000000006E-2</v>
      </c>
      <c r="R450" s="170">
        <f>Q450*H450</f>
        <v>75.433480000000003</v>
      </c>
      <c r="S450" s="170">
        <v>0</v>
      </c>
      <c r="T450" s="171">
        <f>S450*H450</f>
        <v>0</v>
      </c>
      <c r="AR450" s="17" t="s">
        <v>163</v>
      </c>
      <c r="AT450" s="17" t="s">
        <v>197</v>
      </c>
      <c r="AU450" s="17" t="s">
        <v>82</v>
      </c>
      <c r="AY450" s="17" t="s">
        <v>119</v>
      </c>
      <c r="BE450" s="172">
        <f>IF(N450="základní",J450,0)</f>
        <v>139198.20000000001</v>
      </c>
      <c r="BF450" s="172">
        <f>IF(N450="snížená",J450,0)</f>
        <v>0</v>
      </c>
      <c r="BG450" s="172">
        <f>IF(N450="zákl. přenesená",J450,0)</f>
        <v>0</v>
      </c>
      <c r="BH450" s="172">
        <f>IF(N450="sníž. přenesená",J450,0)</f>
        <v>0</v>
      </c>
      <c r="BI450" s="172">
        <f>IF(N450="nulová",J450,0)</f>
        <v>0</v>
      </c>
      <c r="BJ450" s="17" t="s">
        <v>21</v>
      </c>
      <c r="BK450" s="172">
        <f>ROUND(I450*H450,2)</f>
        <v>139198.20000000001</v>
      </c>
      <c r="BL450" s="17" t="s">
        <v>126</v>
      </c>
      <c r="BM450" s="17" t="s">
        <v>739</v>
      </c>
    </row>
    <row r="451" spans="2:65" s="11" customFormat="1" ht="27" x14ac:dyDescent="0.3">
      <c r="B451" s="175"/>
      <c r="C451" s="176"/>
      <c r="D451" s="177" t="s">
        <v>130</v>
      </c>
      <c r="E451" s="178" t="s">
        <v>20</v>
      </c>
      <c r="F451" s="179" t="s">
        <v>740</v>
      </c>
      <c r="G451" s="176"/>
      <c r="H451" s="180">
        <v>918.8</v>
      </c>
      <c r="I451" s="176"/>
      <c r="J451" s="176"/>
      <c r="K451" s="176"/>
      <c r="L451" s="181"/>
      <c r="M451" s="182"/>
      <c r="N451" s="183"/>
      <c r="O451" s="183"/>
      <c r="P451" s="183"/>
      <c r="Q451" s="183"/>
      <c r="R451" s="183"/>
      <c r="S451" s="183"/>
      <c r="T451" s="184"/>
      <c r="AT451" s="185" t="s">
        <v>130</v>
      </c>
      <c r="AU451" s="185" t="s">
        <v>82</v>
      </c>
      <c r="AV451" s="11" t="s">
        <v>82</v>
      </c>
      <c r="AW451" s="11" t="s">
        <v>36</v>
      </c>
      <c r="AX451" s="11" t="s">
        <v>21</v>
      </c>
      <c r="AY451" s="185" t="s">
        <v>119</v>
      </c>
    </row>
    <row r="452" spans="2:65" s="1" customFormat="1" ht="31.5" customHeight="1" x14ac:dyDescent="0.3">
      <c r="B452" s="31"/>
      <c r="C452" s="186" t="s">
        <v>741</v>
      </c>
      <c r="D452" s="186" t="s">
        <v>197</v>
      </c>
      <c r="E452" s="187" t="s">
        <v>742</v>
      </c>
      <c r="F452" s="188" t="s">
        <v>743</v>
      </c>
      <c r="G452" s="189" t="s">
        <v>134</v>
      </c>
      <c r="H452" s="190">
        <v>60</v>
      </c>
      <c r="I452" s="191">
        <v>383.8</v>
      </c>
      <c r="J452" s="191">
        <f>ROUND(I452*H452,2)</f>
        <v>23028</v>
      </c>
      <c r="K452" s="188" t="s">
        <v>125</v>
      </c>
      <c r="L452" s="192"/>
      <c r="M452" s="193" t="s">
        <v>20</v>
      </c>
      <c r="N452" s="194" t="s">
        <v>44</v>
      </c>
      <c r="O452" s="170">
        <v>0</v>
      </c>
      <c r="P452" s="170">
        <f>O452*H452</f>
        <v>0</v>
      </c>
      <c r="Q452" s="170">
        <v>6.4000000000000001E-2</v>
      </c>
      <c r="R452" s="170">
        <f>Q452*H452</f>
        <v>3.84</v>
      </c>
      <c r="S452" s="170">
        <v>0</v>
      </c>
      <c r="T452" s="171">
        <f>S452*H452</f>
        <v>0</v>
      </c>
      <c r="AR452" s="17" t="s">
        <v>163</v>
      </c>
      <c r="AT452" s="17" t="s">
        <v>197</v>
      </c>
      <c r="AU452" s="17" t="s">
        <v>82</v>
      </c>
      <c r="AY452" s="17" t="s">
        <v>119</v>
      </c>
      <c r="BE452" s="172">
        <f>IF(N452="základní",J452,0)</f>
        <v>23028</v>
      </c>
      <c r="BF452" s="172">
        <f>IF(N452="snížená",J452,0)</f>
        <v>0</v>
      </c>
      <c r="BG452" s="172">
        <f>IF(N452="zákl. přenesená",J452,0)</f>
        <v>0</v>
      </c>
      <c r="BH452" s="172">
        <f>IF(N452="sníž. přenesená",J452,0)</f>
        <v>0</v>
      </c>
      <c r="BI452" s="172">
        <f>IF(N452="nulová",J452,0)</f>
        <v>0</v>
      </c>
      <c r="BJ452" s="17" t="s">
        <v>21</v>
      </c>
      <c r="BK452" s="172">
        <f>ROUND(I452*H452,2)</f>
        <v>23028</v>
      </c>
      <c r="BL452" s="17" t="s">
        <v>126</v>
      </c>
      <c r="BM452" s="17" t="s">
        <v>744</v>
      </c>
    </row>
    <row r="453" spans="2:65" s="11" customFormat="1" ht="13.5" x14ac:dyDescent="0.3">
      <c r="B453" s="175"/>
      <c r="C453" s="176"/>
      <c r="D453" s="177" t="s">
        <v>130</v>
      </c>
      <c r="E453" s="178" t="s">
        <v>20</v>
      </c>
      <c r="F453" s="179" t="s">
        <v>471</v>
      </c>
      <c r="G453" s="176"/>
      <c r="H453" s="180">
        <v>60</v>
      </c>
      <c r="I453" s="176"/>
      <c r="J453" s="176"/>
      <c r="K453" s="176"/>
      <c r="L453" s="181"/>
      <c r="M453" s="182"/>
      <c r="N453" s="183"/>
      <c r="O453" s="183"/>
      <c r="P453" s="183"/>
      <c r="Q453" s="183"/>
      <c r="R453" s="183"/>
      <c r="S453" s="183"/>
      <c r="T453" s="184"/>
      <c r="AT453" s="185" t="s">
        <v>130</v>
      </c>
      <c r="AU453" s="185" t="s">
        <v>82</v>
      </c>
      <c r="AV453" s="11" t="s">
        <v>82</v>
      </c>
      <c r="AW453" s="11" t="s">
        <v>36</v>
      </c>
      <c r="AX453" s="11" t="s">
        <v>21</v>
      </c>
      <c r="AY453" s="185" t="s">
        <v>119</v>
      </c>
    </row>
    <row r="454" spans="2:65" s="1" customFormat="1" ht="22.5" customHeight="1" x14ac:dyDescent="0.3">
      <c r="B454" s="31"/>
      <c r="C454" s="186" t="s">
        <v>745</v>
      </c>
      <c r="D454" s="186" t="s">
        <v>197</v>
      </c>
      <c r="E454" s="187" t="s">
        <v>746</v>
      </c>
      <c r="F454" s="188" t="s">
        <v>747</v>
      </c>
      <c r="G454" s="189" t="s">
        <v>134</v>
      </c>
      <c r="H454" s="190">
        <v>739.5</v>
      </c>
      <c r="I454" s="191">
        <v>152.5</v>
      </c>
      <c r="J454" s="191">
        <f>ROUND(I454*H454,2)</f>
        <v>112773.75</v>
      </c>
      <c r="K454" s="188" t="s">
        <v>20</v>
      </c>
      <c r="L454" s="192"/>
      <c r="M454" s="193" t="s">
        <v>20</v>
      </c>
      <c r="N454" s="194" t="s">
        <v>44</v>
      </c>
      <c r="O454" s="170">
        <v>0</v>
      </c>
      <c r="P454" s="170">
        <f>O454*H454</f>
        <v>0</v>
      </c>
      <c r="Q454" s="170">
        <v>8.2100000000000006E-2</v>
      </c>
      <c r="R454" s="170">
        <f>Q454*H454</f>
        <v>60.712950000000006</v>
      </c>
      <c r="S454" s="170">
        <v>0</v>
      </c>
      <c r="T454" s="171">
        <f>S454*H454</f>
        <v>0</v>
      </c>
      <c r="AR454" s="17" t="s">
        <v>163</v>
      </c>
      <c r="AT454" s="17" t="s">
        <v>197</v>
      </c>
      <c r="AU454" s="17" t="s">
        <v>82</v>
      </c>
      <c r="AY454" s="17" t="s">
        <v>119</v>
      </c>
      <c r="BE454" s="172">
        <f>IF(N454="základní",J454,0)</f>
        <v>112773.75</v>
      </c>
      <c r="BF454" s="172">
        <f>IF(N454="snížená",J454,0)</f>
        <v>0</v>
      </c>
      <c r="BG454" s="172">
        <f>IF(N454="zákl. přenesená",J454,0)</f>
        <v>0</v>
      </c>
      <c r="BH454" s="172">
        <f>IF(N454="sníž. přenesená",J454,0)</f>
        <v>0</v>
      </c>
      <c r="BI454" s="172">
        <f>IF(N454="nulová",J454,0)</f>
        <v>0</v>
      </c>
      <c r="BJ454" s="17" t="s">
        <v>21</v>
      </c>
      <c r="BK454" s="172">
        <f>ROUND(I454*H454,2)</f>
        <v>112773.75</v>
      </c>
      <c r="BL454" s="17" t="s">
        <v>126</v>
      </c>
      <c r="BM454" s="17" t="s">
        <v>748</v>
      </c>
    </row>
    <row r="455" spans="2:65" s="11" customFormat="1" ht="27" x14ac:dyDescent="0.3">
      <c r="B455" s="175"/>
      <c r="C455" s="176"/>
      <c r="D455" s="177" t="s">
        <v>130</v>
      </c>
      <c r="E455" s="178" t="s">
        <v>20</v>
      </c>
      <c r="F455" s="179" t="s">
        <v>749</v>
      </c>
      <c r="G455" s="176"/>
      <c r="H455" s="180">
        <v>739.5</v>
      </c>
      <c r="I455" s="176"/>
      <c r="J455" s="176"/>
      <c r="K455" s="176"/>
      <c r="L455" s="181"/>
      <c r="M455" s="182"/>
      <c r="N455" s="183"/>
      <c r="O455" s="183"/>
      <c r="P455" s="183"/>
      <c r="Q455" s="183"/>
      <c r="R455" s="183"/>
      <c r="S455" s="183"/>
      <c r="T455" s="184"/>
      <c r="AT455" s="185" t="s">
        <v>130</v>
      </c>
      <c r="AU455" s="185" t="s">
        <v>82</v>
      </c>
      <c r="AV455" s="11" t="s">
        <v>82</v>
      </c>
      <c r="AW455" s="11" t="s">
        <v>36</v>
      </c>
      <c r="AX455" s="11" t="s">
        <v>21</v>
      </c>
      <c r="AY455" s="185" t="s">
        <v>119</v>
      </c>
    </row>
    <row r="456" spans="2:65" s="1" customFormat="1" ht="44.25" customHeight="1" x14ac:dyDescent="0.3">
      <c r="B456" s="31"/>
      <c r="C456" s="162" t="s">
        <v>750</v>
      </c>
      <c r="D456" s="162" t="s">
        <v>121</v>
      </c>
      <c r="E456" s="163" t="s">
        <v>751</v>
      </c>
      <c r="F456" s="164" t="s">
        <v>752</v>
      </c>
      <c r="G456" s="165" t="s">
        <v>291</v>
      </c>
      <c r="H456" s="166">
        <v>739.5</v>
      </c>
      <c r="I456" s="167">
        <v>180</v>
      </c>
      <c r="J456" s="167">
        <f>ROUND(I456*H456,2)</f>
        <v>133110</v>
      </c>
      <c r="K456" s="164" t="s">
        <v>125</v>
      </c>
      <c r="L456" s="51"/>
      <c r="M456" s="168" t="s">
        <v>20</v>
      </c>
      <c r="N456" s="169" t="s">
        <v>44</v>
      </c>
      <c r="O456" s="170">
        <v>0.216</v>
      </c>
      <c r="P456" s="170">
        <f>O456*H456</f>
        <v>159.732</v>
      </c>
      <c r="Q456" s="170">
        <v>0.1295</v>
      </c>
      <c r="R456" s="170">
        <f>Q456*H456</f>
        <v>95.765250000000009</v>
      </c>
      <c r="S456" s="170">
        <v>0</v>
      </c>
      <c r="T456" s="171">
        <f>S456*H456</f>
        <v>0</v>
      </c>
      <c r="AR456" s="17" t="s">
        <v>126</v>
      </c>
      <c r="AT456" s="17" t="s">
        <v>121</v>
      </c>
      <c r="AU456" s="17" t="s">
        <v>82</v>
      </c>
      <c r="AY456" s="17" t="s">
        <v>119</v>
      </c>
      <c r="BE456" s="172">
        <f>IF(N456="základní",J456,0)</f>
        <v>133110</v>
      </c>
      <c r="BF456" s="172">
        <f>IF(N456="snížená",J456,0)</f>
        <v>0</v>
      </c>
      <c r="BG456" s="172">
        <f>IF(N456="zákl. přenesená",J456,0)</f>
        <v>0</v>
      </c>
      <c r="BH456" s="172">
        <f>IF(N456="sníž. přenesená",J456,0)</f>
        <v>0</v>
      </c>
      <c r="BI456" s="172">
        <f>IF(N456="nulová",J456,0)</f>
        <v>0</v>
      </c>
      <c r="BJ456" s="17" t="s">
        <v>21</v>
      </c>
      <c r="BK456" s="172">
        <f>ROUND(I456*H456,2)</f>
        <v>133110</v>
      </c>
      <c r="BL456" s="17" t="s">
        <v>126</v>
      </c>
      <c r="BM456" s="17" t="s">
        <v>753</v>
      </c>
    </row>
    <row r="457" spans="2:65" s="1" customFormat="1" ht="94.5" x14ac:dyDescent="0.3">
      <c r="B457" s="31"/>
      <c r="C457" s="53"/>
      <c r="D457" s="173" t="s">
        <v>128</v>
      </c>
      <c r="E457" s="53"/>
      <c r="F457" s="174" t="s">
        <v>754</v>
      </c>
      <c r="G457" s="53"/>
      <c r="H457" s="53"/>
      <c r="I457" s="53"/>
      <c r="J457" s="53"/>
      <c r="K457" s="53"/>
      <c r="L457" s="51"/>
      <c r="M457" s="68"/>
      <c r="N457" s="32"/>
      <c r="O457" s="32"/>
      <c r="P457" s="32"/>
      <c r="Q457" s="32"/>
      <c r="R457" s="32"/>
      <c r="S457" s="32"/>
      <c r="T457" s="69"/>
      <c r="AT457" s="17" t="s">
        <v>128</v>
      </c>
      <c r="AU457" s="17" t="s">
        <v>82</v>
      </c>
    </row>
    <row r="458" spans="2:65" s="1" customFormat="1" ht="27" x14ac:dyDescent="0.3">
      <c r="B458" s="31"/>
      <c r="C458" s="53"/>
      <c r="D458" s="173" t="s">
        <v>137</v>
      </c>
      <c r="E458" s="53"/>
      <c r="F458" s="174" t="s">
        <v>755</v>
      </c>
      <c r="G458" s="53"/>
      <c r="H458" s="53"/>
      <c r="I458" s="53"/>
      <c r="J458" s="53"/>
      <c r="K458" s="53"/>
      <c r="L458" s="51"/>
      <c r="M458" s="68"/>
      <c r="N458" s="32"/>
      <c r="O458" s="32"/>
      <c r="P458" s="32"/>
      <c r="Q458" s="32"/>
      <c r="R458" s="32"/>
      <c r="S458" s="32"/>
      <c r="T458" s="69"/>
      <c r="AT458" s="17" t="s">
        <v>137</v>
      </c>
      <c r="AU458" s="17" t="s">
        <v>82</v>
      </c>
    </row>
    <row r="459" spans="2:65" s="11" customFormat="1" ht="13.5" x14ac:dyDescent="0.3">
      <c r="B459" s="175"/>
      <c r="C459" s="176"/>
      <c r="D459" s="177" t="s">
        <v>130</v>
      </c>
      <c r="E459" s="178" t="s">
        <v>20</v>
      </c>
      <c r="F459" s="179" t="s">
        <v>756</v>
      </c>
      <c r="G459" s="176"/>
      <c r="H459" s="180">
        <v>739.5</v>
      </c>
      <c r="I459" s="176"/>
      <c r="J459" s="176"/>
      <c r="K459" s="176"/>
      <c r="L459" s="181"/>
      <c r="M459" s="182"/>
      <c r="N459" s="183"/>
      <c r="O459" s="183"/>
      <c r="P459" s="183"/>
      <c r="Q459" s="183"/>
      <c r="R459" s="183"/>
      <c r="S459" s="183"/>
      <c r="T459" s="184"/>
      <c r="AT459" s="185" t="s">
        <v>130</v>
      </c>
      <c r="AU459" s="185" t="s">
        <v>82</v>
      </c>
      <c r="AV459" s="11" t="s">
        <v>82</v>
      </c>
      <c r="AW459" s="11" t="s">
        <v>36</v>
      </c>
      <c r="AX459" s="11" t="s">
        <v>21</v>
      </c>
      <c r="AY459" s="185" t="s">
        <v>119</v>
      </c>
    </row>
    <row r="460" spans="2:65" s="1" customFormat="1" ht="22.5" customHeight="1" x14ac:dyDescent="0.3">
      <c r="B460" s="31"/>
      <c r="C460" s="162" t="s">
        <v>757</v>
      </c>
      <c r="D460" s="162" t="s">
        <v>121</v>
      </c>
      <c r="E460" s="163" t="s">
        <v>758</v>
      </c>
      <c r="F460" s="164" t="s">
        <v>759</v>
      </c>
      <c r="G460" s="165" t="s">
        <v>291</v>
      </c>
      <c r="H460" s="166">
        <v>38</v>
      </c>
      <c r="I460" s="167">
        <v>540</v>
      </c>
      <c r="J460" s="167">
        <f>ROUND(I460*H460,2)</f>
        <v>20520</v>
      </c>
      <c r="K460" s="164" t="s">
        <v>125</v>
      </c>
      <c r="L460" s="51"/>
      <c r="M460" s="168" t="s">
        <v>20</v>
      </c>
      <c r="N460" s="169" t="s">
        <v>44</v>
      </c>
      <c r="O460" s="170">
        <v>0.85699999999999998</v>
      </c>
      <c r="P460" s="170">
        <f>O460*H460</f>
        <v>32.566000000000003</v>
      </c>
      <c r="Q460" s="170">
        <v>1.3999999999999999E-4</v>
      </c>
      <c r="R460" s="170">
        <f>Q460*H460</f>
        <v>5.3199999999999992E-3</v>
      </c>
      <c r="S460" s="170">
        <v>0</v>
      </c>
      <c r="T460" s="171">
        <f>S460*H460</f>
        <v>0</v>
      </c>
      <c r="AR460" s="17" t="s">
        <v>126</v>
      </c>
      <c r="AT460" s="17" t="s">
        <v>121</v>
      </c>
      <c r="AU460" s="17" t="s">
        <v>82</v>
      </c>
      <c r="AY460" s="17" t="s">
        <v>119</v>
      </c>
      <c r="BE460" s="172">
        <f>IF(N460="základní",J460,0)</f>
        <v>20520</v>
      </c>
      <c r="BF460" s="172">
        <f>IF(N460="snížená",J460,0)</f>
        <v>0</v>
      </c>
      <c r="BG460" s="172">
        <f>IF(N460="zákl. přenesená",J460,0)</f>
        <v>0</v>
      </c>
      <c r="BH460" s="172">
        <f>IF(N460="sníž. přenesená",J460,0)</f>
        <v>0</v>
      </c>
      <c r="BI460" s="172">
        <f>IF(N460="nulová",J460,0)</f>
        <v>0</v>
      </c>
      <c r="BJ460" s="17" t="s">
        <v>21</v>
      </c>
      <c r="BK460" s="172">
        <f>ROUND(I460*H460,2)</f>
        <v>20520</v>
      </c>
      <c r="BL460" s="17" t="s">
        <v>126</v>
      </c>
      <c r="BM460" s="17" t="s">
        <v>760</v>
      </c>
    </row>
    <row r="461" spans="2:65" s="1" customFormat="1" ht="27" x14ac:dyDescent="0.3">
      <c r="B461" s="31"/>
      <c r="C461" s="53"/>
      <c r="D461" s="173" t="s">
        <v>128</v>
      </c>
      <c r="E461" s="53"/>
      <c r="F461" s="174" t="s">
        <v>761</v>
      </c>
      <c r="G461" s="53"/>
      <c r="H461" s="53"/>
      <c r="I461" s="53"/>
      <c r="J461" s="53"/>
      <c r="K461" s="53"/>
      <c r="L461" s="51"/>
      <c r="M461" s="68"/>
      <c r="N461" s="32"/>
      <c r="O461" s="32"/>
      <c r="P461" s="32"/>
      <c r="Q461" s="32"/>
      <c r="R461" s="32"/>
      <c r="S461" s="32"/>
      <c r="T461" s="69"/>
      <c r="AT461" s="17" t="s">
        <v>128</v>
      </c>
      <c r="AU461" s="17" t="s">
        <v>82</v>
      </c>
    </row>
    <row r="462" spans="2:65" s="11" customFormat="1" ht="13.5" x14ac:dyDescent="0.3">
      <c r="B462" s="175"/>
      <c r="C462" s="176"/>
      <c r="D462" s="177" t="s">
        <v>130</v>
      </c>
      <c r="E462" s="178" t="s">
        <v>20</v>
      </c>
      <c r="F462" s="179" t="s">
        <v>337</v>
      </c>
      <c r="G462" s="176"/>
      <c r="H462" s="180">
        <v>38</v>
      </c>
      <c r="I462" s="176"/>
      <c r="J462" s="176"/>
      <c r="K462" s="176"/>
      <c r="L462" s="181"/>
      <c r="M462" s="182"/>
      <c r="N462" s="183"/>
      <c r="O462" s="183"/>
      <c r="P462" s="183"/>
      <c r="Q462" s="183"/>
      <c r="R462" s="183"/>
      <c r="S462" s="183"/>
      <c r="T462" s="184"/>
      <c r="AT462" s="185" t="s">
        <v>130</v>
      </c>
      <c r="AU462" s="185" t="s">
        <v>82</v>
      </c>
      <c r="AV462" s="11" t="s">
        <v>82</v>
      </c>
      <c r="AW462" s="11" t="s">
        <v>36</v>
      </c>
      <c r="AX462" s="11" t="s">
        <v>21</v>
      </c>
      <c r="AY462" s="185" t="s">
        <v>119</v>
      </c>
    </row>
    <row r="463" spans="2:65" s="1" customFormat="1" ht="22.5" customHeight="1" x14ac:dyDescent="0.3">
      <c r="B463" s="31"/>
      <c r="C463" s="162" t="s">
        <v>762</v>
      </c>
      <c r="D463" s="162" t="s">
        <v>121</v>
      </c>
      <c r="E463" s="163" t="s">
        <v>763</v>
      </c>
      <c r="F463" s="164" t="s">
        <v>764</v>
      </c>
      <c r="G463" s="165" t="s">
        <v>291</v>
      </c>
      <c r="H463" s="166">
        <v>18</v>
      </c>
      <c r="I463" s="167">
        <v>71.7</v>
      </c>
      <c r="J463" s="167">
        <f>ROUND(I463*H463,2)</f>
        <v>1290.5999999999999</v>
      </c>
      <c r="K463" s="164" t="s">
        <v>125</v>
      </c>
      <c r="L463" s="51"/>
      <c r="M463" s="168" t="s">
        <v>20</v>
      </c>
      <c r="N463" s="169" t="s">
        <v>44</v>
      </c>
      <c r="O463" s="170">
        <v>0.19600000000000001</v>
      </c>
      <c r="P463" s="170">
        <f>O463*H463</f>
        <v>3.528</v>
      </c>
      <c r="Q463" s="170">
        <v>0</v>
      </c>
      <c r="R463" s="170">
        <f>Q463*H463</f>
        <v>0</v>
      </c>
      <c r="S463" s="170">
        <v>0</v>
      </c>
      <c r="T463" s="171">
        <f>S463*H463</f>
        <v>0</v>
      </c>
      <c r="AR463" s="17" t="s">
        <v>126</v>
      </c>
      <c r="AT463" s="17" t="s">
        <v>121</v>
      </c>
      <c r="AU463" s="17" t="s">
        <v>82</v>
      </c>
      <c r="AY463" s="17" t="s">
        <v>119</v>
      </c>
      <c r="BE463" s="172">
        <f>IF(N463="základní",J463,0)</f>
        <v>1290.5999999999999</v>
      </c>
      <c r="BF463" s="172">
        <f>IF(N463="snížená",J463,0)</f>
        <v>0</v>
      </c>
      <c r="BG463" s="172">
        <f>IF(N463="zákl. přenesená",J463,0)</f>
        <v>0</v>
      </c>
      <c r="BH463" s="172">
        <f>IF(N463="sníž. přenesená",J463,0)</f>
        <v>0</v>
      </c>
      <c r="BI463" s="172">
        <f>IF(N463="nulová",J463,0)</f>
        <v>0</v>
      </c>
      <c r="BJ463" s="17" t="s">
        <v>21</v>
      </c>
      <c r="BK463" s="172">
        <f>ROUND(I463*H463,2)</f>
        <v>1290.5999999999999</v>
      </c>
      <c r="BL463" s="17" t="s">
        <v>126</v>
      </c>
      <c r="BM463" s="17" t="s">
        <v>765</v>
      </c>
    </row>
    <row r="464" spans="2:65" s="1" customFormat="1" ht="27" x14ac:dyDescent="0.3">
      <c r="B464" s="31"/>
      <c r="C464" s="53"/>
      <c r="D464" s="173" t="s">
        <v>128</v>
      </c>
      <c r="E464" s="53"/>
      <c r="F464" s="174" t="s">
        <v>761</v>
      </c>
      <c r="G464" s="53"/>
      <c r="H464" s="53"/>
      <c r="I464" s="53"/>
      <c r="J464" s="53"/>
      <c r="K464" s="53"/>
      <c r="L464" s="51"/>
      <c r="M464" s="68"/>
      <c r="N464" s="32"/>
      <c r="O464" s="32"/>
      <c r="P464" s="32"/>
      <c r="Q464" s="32"/>
      <c r="R464" s="32"/>
      <c r="S464" s="32"/>
      <c r="T464" s="69"/>
      <c r="AT464" s="17" t="s">
        <v>128</v>
      </c>
      <c r="AU464" s="17" t="s">
        <v>82</v>
      </c>
    </row>
    <row r="465" spans="2:65" s="11" customFormat="1" ht="13.5" x14ac:dyDescent="0.3">
      <c r="B465" s="175"/>
      <c r="C465" s="176"/>
      <c r="D465" s="177" t="s">
        <v>130</v>
      </c>
      <c r="E465" s="178" t="s">
        <v>20</v>
      </c>
      <c r="F465" s="179" t="s">
        <v>208</v>
      </c>
      <c r="G465" s="176"/>
      <c r="H465" s="180">
        <v>18</v>
      </c>
      <c r="I465" s="176"/>
      <c r="J465" s="176"/>
      <c r="K465" s="176"/>
      <c r="L465" s="181"/>
      <c r="M465" s="182"/>
      <c r="N465" s="183"/>
      <c r="O465" s="183"/>
      <c r="P465" s="183"/>
      <c r="Q465" s="183"/>
      <c r="R465" s="183"/>
      <c r="S465" s="183"/>
      <c r="T465" s="184"/>
      <c r="AT465" s="185" t="s">
        <v>130</v>
      </c>
      <c r="AU465" s="185" t="s">
        <v>82</v>
      </c>
      <c r="AV465" s="11" t="s">
        <v>82</v>
      </c>
      <c r="AW465" s="11" t="s">
        <v>36</v>
      </c>
      <c r="AX465" s="11" t="s">
        <v>73</v>
      </c>
      <c r="AY465" s="185" t="s">
        <v>119</v>
      </c>
    </row>
    <row r="466" spans="2:65" s="1" customFormat="1" ht="31.5" customHeight="1" x14ac:dyDescent="0.3">
      <c r="B466" s="31"/>
      <c r="C466" s="162" t="s">
        <v>766</v>
      </c>
      <c r="D466" s="162" t="s">
        <v>121</v>
      </c>
      <c r="E466" s="163" t="s">
        <v>767</v>
      </c>
      <c r="F466" s="164" t="s">
        <v>768</v>
      </c>
      <c r="G466" s="165" t="s">
        <v>291</v>
      </c>
      <c r="H466" s="166">
        <v>18</v>
      </c>
      <c r="I466" s="167">
        <v>25.5</v>
      </c>
      <c r="J466" s="167">
        <f>ROUND(I466*H466,2)</f>
        <v>459</v>
      </c>
      <c r="K466" s="164" t="s">
        <v>125</v>
      </c>
      <c r="L466" s="51"/>
      <c r="M466" s="168" t="s">
        <v>20</v>
      </c>
      <c r="N466" s="169" t="s">
        <v>44</v>
      </c>
      <c r="O466" s="170">
        <v>6.7000000000000004E-2</v>
      </c>
      <c r="P466" s="170">
        <f>O466*H466</f>
        <v>1.206</v>
      </c>
      <c r="Q466" s="170">
        <v>0</v>
      </c>
      <c r="R466" s="170">
        <f>Q466*H466</f>
        <v>0</v>
      </c>
      <c r="S466" s="170">
        <v>0</v>
      </c>
      <c r="T466" s="171">
        <f>S466*H466</f>
        <v>0</v>
      </c>
      <c r="AR466" s="17" t="s">
        <v>126</v>
      </c>
      <c r="AT466" s="17" t="s">
        <v>121</v>
      </c>
      <c r="AU466" s="17" t="s">
        <v>82</v>
      </c>
      <c r="AY466" s="17" t="s">
        <v>119</v>
      </c>
      <c r="BE466" s="172">
        <f>IF(N466="základní",J466,0)</f>
        <v>459</v>
      </c>
      <c r="BF466" s="172">
        <f>IF(N466="snížená",J466,0)</f>
        <v>0</v>
      </c>
      <c r="BG466" s="172">
        <f>IF(N466="zákl. přenesená",J466,0)</f>
        <v>0</v>
      </c>
      <c r="BH466" s="172">
        <f>IF(N466="sníž. přenesená",J466,0)</f>
        <v>0</v>
      </c>
      <c r="BI466" s="172">
        <f>IF(N466="nulová",J466,0)</f>
        <v>0</v>
      </c>
      <c r="BJ466" s="17" t="s">
        <v>21</v>
      </c>
      <c r="BK466" s="172">
        <f>ROUND(I466*H466,2)</f>
        <v>459</v>
      </c>
      <c r="BL466" s="17" t="s">
        <v>126</v>
      </c>
      <c r="BM466" s="17" t="s">
        <v>769</v>
      </c>
    </row>
    <row r="467" spans="2:65" s="1" customFormat="1" ht="67.5" x14ac:dyDescent="0.3">
      <c r="B467" s="31"/>
      <c r="C467" s="53"/>
      <c r="D467" s="173" t="s">
        <v>128</v>
      </c>
      <c r="E467" s="53"/>
      <c r="F467" s="174" t="s">
        <v>770</v>
      </c>
      <c r="G467" s="53"/>
      <c r="H467" s="53"/>
      <c r="I467" s="53"/>
      <c r="J467" s="53"/>
      <c r="K467" s="53"/>
      <c r="L467" s="51"/>
      <c r="M467" s="68"/>
      <c r="N467" s="32"/>
      <c r="O467" s="32"/>
      <c r="P467" s="32"/>
      <c r="Q467" s="32"/>
      <c r="R467" s="32"/>
      <c r="S467" s="32"/>
      <c r="T467" s="69"/>
      <c r="AT467" s="17" t="s">
        <v>128</v>
      </c>
      <c r="AU467" s="17" t="s">
        <v>82</v>
      </c>
    </row>
    <row r="468" spans="2:65" s="11" customFormat="1" ht="13.5" x14ac:dyDescent="0.3">
      <c r="B468" s="175"/>
      <c r="C468" s="176"/>
      <c r="D468" s="177" t="s">
        <v>130</v>
      </c>
      <c r="E468" s="178" t="s">
        <v>20</v>
      </c>
      <c r="F468" s="179" t="s">
        <v>208</v>
      </c>
      <c r="G468" s="176"/>
      <c r="H468" s="180">
        <v>18</v>
      </c>
      <c r="I468" s="176"/>
      <c r="J468" s="176"/>
      <c r="K468" s="176"/>
      <c r="L468" s="181"/>
      <c r="M468" s="182"/>
      <c r="N468" s="183"/>
      <c r="O468" s="183"/>
      <c r="P468" s="183"/>
      <c r="Q468" s="183"/>
      <c r="R468" s="183"/>
      <c r="S468" s="183"/>
      <c r="T468" s="184"/>
      <c r="AT468" s="185" t="s">
        <v>130</v>
      </c>
      <c r="AU468" s="185" t="s">
        <v>82</v>
      </c>
      <c r="AV468" s="11" t="s">
        <v>82</v>
      </c>
      <c r="AW468" s="11" t="s">
        <v>36</v>
      </c>
      <c r="AX468" s="11" t="s">
        <v>21</v>
      </c>
      <c r="AY468" s="185" t="s">
        <v>119</v>
      </c>
    </row>
    <row r="469" spans="2:65" s="1" customFormat="1" ht="31.5" customHeight="1" x14ac:dyDescent="0.3">
      <c r="B469" s="31"/>
      <c r="C469" s="162" t="s">
        <v>771</v>
      </c>
      <c r="D469" s="162" t="s">
        <v>121</v>
      </c>
      <c r="E469" s="163" t="s">
        <v>772</v>
      </c>
      <c r="F469" s="164" t="s">
        <v>773</v>
      </c>
      <c r="G469" s="165" t="s">
        <v>291</v>
      </c>
      <c r="H469" s="166">
        <v>18</v>
      </c>
      <c r="I469" s="167">
        <v>52.9</v>
      </c>
      <c r="J469" s="167">
        <f>ROUND(I469*H469,2)</f>
        <v>952.2</v>
      </c>
      <c r="K469" s="164" t="s">
        <v>125</v>
      </c>
      <c r="L469" s="51"/>
      <c r="M469" s="168" t="s">
        <v>20</v>
      </c>
      <c r="N469" s="169" t="s">
        <v>44</v>
      </c>
      <c r="O469" s="170">
        <v>0.124</v>
      </c>
      <c r="P469" s="170">
        <f>O469*H469</f>
        <v>2.2320000000000002</v>
      </c>
      <c r="Q469" s="170">
        <v>0</v>
      </c>
      <c r="R469" s="170">
        <f>Q469*H469</f>
        <v>0</v>
      </c>
      <c r="S469" s="170">
        <v>0</v>
      </c>
      <c r="T469" s="171">
        <f>S469*H469</f>
        <v>0</v>
      </c>
      <c r="AR469" s="17" t="s">
        <v>126</v>
      </c>
      <c r="AT469" s="17" t="s">
        <v>121</v>
      </c>
      <c r="AU469" s="17" t="s">
        <v>82</v>
      </c>
      <c r="AY469" s="17" t="s">
        <v>119</v>
      </c>
      <c r="BE469" s="172">
        <f>IF(N469="základní",J469,0)</f>
        <v>952.2</v>
      </c>
      <c r="BF469" s="172">
        <f>IF(N469="snížená",J469,0)</f>
        <v>0</v>
      </c>
      <c r="BG469" s="172">
        <f>IF(N469="zákl. přenesená",J469,0)</f>
        <v>0</v>
      </c>
      <c r="BH469" s="172">
        <f>IF(N469="sníž. přenesená",J469,0)</f>
        <v>0</v>
      </c>
      <c r="BI469" s="172">
        <f>IF(N469="nulová",J469,0)</f>
        <v>0</v>
      </c>
      <c r="BJ469" s="17" t="s">
        <v>21</v>
      </c>
      <c r="BK469" s="172">
        <f>ROUND(I469*H469,2)</f>
        <v>952.2</v>
      </c>
      <c r="BL469" s="17" t="s">
        <v>126</v>
      </c>
      <c r="BM469" s="17" t="s">
        <v>774</v>
      </c>
    </row>
    <row r="470" spans="2:65" s="1" customFormat="1" ht="27" x14ac:dyDescent="0.3">
      <c r="B470" s="31"/>
      <c r="C470" s="53"/>
      <c r="D470" s="173" t="s">
        <v>128</v>
      </c>
      <c r="E470" s="53"/>
      <c r="F470" s="174" t="s">
        <v>775</v>
      </c>
      <c r="G470" s="53"/>
      <c r="H470" s="53"/>
      <c r="I470" s="53"/>
      <c r="J470" s="53"/>
      <c r="K470" s="53"/>
      <c r="L470" s="51"/>
      <c r="M470" s="68"/>
      <c r="N470" s="32"/>
      <c r="O470" s="32"/>
      <c r="P470" s="32"/>
      <c r="Q470" s="32"/>
      <c r="R470" s="32"/>
      <c r="S470" s="32"/>
      <c r="T470" s="69"/>
      <c r="AT470" s="17" t="s">
        <v>128</v>
      </c>
      <c r="AU470" s="17" t="s">
        <v>82</v>
      </c>
    </row>
    <row r="471" spans="2:65" s="11" customFormat="1" ht="13.5" x14ac:dyDescent="0.3">
      <c r="B471" s="175"/>
      <c r="C471" s="176"/>
      <c r="D471" s="177" t="s">
        <v>130</v>
      </c>
      <c r="E471" s="178" t="s">
        <v>20</v>
      </c>
      <c r="F471" s="179" t="s">
        <v>208</v>
      </c>
      <c r="G471" s="176"/>
      <c r="H471" s="180">
        <v>18</v>
      </c>
      <c r="I471" s="176"/>
      <c r="J471" s="176"/>
      <c r="K471" s="176"/>
      <c r="L471" s="181"/>
      <c r="M471" s="182"/>
      <c r="N471" s="183"/>
      <c r="O471" s="183"/>
      <c r="P471" s="183"/>
      <c r="Q471" s="183"/>
      <c r="R471" s="183"/>
      <c r="S471" s="183"/>
      <c r="T471" s="184"/>
      <c r="AT471" s="185" t="s">
        <v>130</v>
      </c>
      <c r="AU471" s="185" t="s">
        <v>82</v>
      </c>
      <c r="AV471" s="11" t="s">
        <v>82</v>
      </c>
      <c r="AW471" s="11" t="s">
        <v>36</v>
      </c>
      <c r="AX471" s="11" t="s">
        <v>73</v>
      </c>
      <c r="AY471" s="185" t="s">
        <v>119</v>
      </c>
    </row>
    <row r="472" spans="2:65" s="1" customFormat="1" ht="44.25" customHeight="1" x14ac:dyDescent="0.3">
      <c r="B472" s="31"/>
      <c r="C472" s="162" t="s">
        <v>776</v>
      </c>
      <c r="D472" s="162" t="s">
        <v>121</v>
      </c>
      <c r="E472" s="163" t="s">
        <v>777</v>
      </c>
      <c r="F472" s="164" t="s">
        <v>778</v>
      </c>
      <c r="G472" s="165" t="s">
        <v>291</v>
      </c>
      <c r="H472" s="166">
        <v>18</v>
      </c>
      <c r="I472" s="167">
        <v>77.400000000000006</v>
      </c>
      <c r="J472" s="167">
        <f>ROUND(I472*H472,2)</f>
        <v>1393.2</v>
      </c>
      <c r="K472" s="164" t="s">
        <v>125</v>
      </c>
      <c r="L472" s="51"/>
      <c r="M472" s="168" t="s">
        <v>20</v>
      </c>
      <c r="N472" s="169" t="s">
        <v>44</v>
      </c>
      <c r="O472" s="170">
        <v>0.19</v>
      </c>
      <c r="P472" s="170">
        <f>O472*H472</f>
        <v>3.42</v>
      </c>
      <c r="Q472" s="170">
        <v>6.0000000000000002E-5</v>
      </c>
      <c r="R472" s="170">
        <f>Q472*H472</f>
        <v>1.08E-3</v>
      </c>
      <c r="S472" s="170">
        <v>0</v>
      </c>
      <c r="T472" s="171">
        <f>S472*H472</f>
        <v>0</v>
      </c>
      <c r="AR472" s="17" t="s">
        <v>126</v>
      </c>
      <c r="AT472" s="17" t="s">
        <v>121</v>
      </c>
      <c r="AU472" s="17" t="s">
        <v>82</v>
      </c>
      <c r="AY472" s="17" t="s">
        <v>119</v>
      </c>
      <c r="BE472" s="172">
        <f>IF(N472="základní",J472,0)</f>
        <v>1393.2</v>
      </c>
      <c r="BF472" s="172">
        <f>IF(N472="snížená",J472,0)</f>
        <v>0</v>
      </c>
      <c r="BG472" s="172">
        <f>IF(N472="zákl. přenesená",J472,0)</f>
        <v>0</v>
      </c>
      <c r="BH472" s="172">
        <f>IF(N472="sníž. přenesená",J472,0)</f>
        <v>0</v>
      </c>
      <c r="BI472" s="172">
        <f>IF(N472="nulová",J472,0)</f>
        <v>0</v>
      </c>
      <c r="BJ472" s="17" t="s">
        <v>21</v>
      </c>
      <c r="BK472" s="172">
        <f>ROUND(I472*H472,2)</f>
        <v>1393.2</v>
      </c>
      <c r="BL472" s="17" t="s">
        <v>126</v>
      </c>
      <c r="BM472" s="17" t="s">
        <v>779</v>
      </c>
    </row>
    <row r="473" spans="2:65" s="1" customFormat="1" ht="40.5" x14ac:dyDescent="0.3">
      <c r="B473" s="31"/>
      <c r="C473" s="53"/>
      <c r="D473" s="173" t="s">
        <v>128</v>
      </c>
      <c r="E473" s="53"/>
      <c r="F473" s="174" t="s">
        <v>780</v>
      </c>
      <c r="G473" s="53"/>
      <c r="H473" s="53"/>
      <c r="I473" s="53"/>
      <c r="J473" s="53"/>
      <c r="K473" s="53"/>
      <c r="L473" s="51"/>
      <c r="M473" s="68"/>
      <c r="N473" s="32"/>
      <c r="O473" s="32"/>
      <c r="P473" s="32"/>
      <c r="Q473" s="32"/>
      <c r="R473" s="32"/>
      <c r="S473" s="32"/>
      <c r="T473" s="69"/>
      <c r="AT473" s="17" t="s">
        <v>128</v>
      </c>
      <c r="AU473" s="17" t="s">
        <v>82</v>
      </c>
    </row>
    <row r="474" spans="2:65" s="11" customFormat="1" ht="13.5" x14ac:dyDescent="0.3">
      <c r="B474" s="175"/>
      <c r="C474" s="176"/>
      <c r="D474" s="177" t="s">
        <v>130</v>
      </c>
      <c r="E474" s="178" t="s">
        <v>20</v>
      </c>
      <c r="F474" s="179" t="s">
        <v>208</v>
      </c>
      <c r="G474" s="176"/>
      <c r="H474" s="180">
        <v>18</v>
      </c>
      <c r="I474" s="176"/>
      <c r="J474" s="176"/>
      <c r="K474" s="176"/>
      <c r="L474" s="181"/>
      <c r="M474" s="182"/>
      <c r="N474" s="183"/>
      <c r="O474" s="183"/>
      <c r="P474" s="183"/>
      <c r="Q474" s="183"/>
      <c r="R474" s="183"/>
      <c r="S474" s="183"/>
      <c r="T474" s="184"/>
      <c r="AT474" s="185" t="s">
        <v>130</v>
      </c>
      <c r="AU474" s="185" t="s">
        <v>82</v>
      </c>
      <c r="AV474" s="11" t="s">
        <v>82</v>
      </c>
      <c r="AW474" s="11" t="s">
        <v>36</v>
      </c>
      <c r="AX474" s="11" t="s">
        <v>73</v>
      </c>
      <c r="AY474" s="185" t="s">
        <v>119</v>
      </c>
    </row>
    <row r="475" spans="2:65" s="1" customFormat="1" ht="22.5" customHeight="1" x14ac:dyDescent="0.3">
      <c r="B475" s="31"/>
      <c r="C475" s="162" t="s">
        <v>781</v>
      </c>
      <c r="D475" s="162" t="s">
        <v>121</v>
      </c>
      <c r="E475" s="163" t="s">
        <v>782</v>
      </c>
      <c r="F475" s="164" t="s">
        <v>783</v>
      </c>
      <c r="G475" s="165" t="s">
        <v>134</v>
      </c>
      <c r="H475" s="166">
        <v>2</v>
      </c>
      <c r="I475" s="167">
        <v>503</v>
      </c>
      <c r="J475" s="167">
        <f>ROUND(I475*H475,2)</f>
        <v>1006</v>
      </c>
      <c r="K475" s="164" t="s">
        <v>125</v>
      </c>
      <c r="L475" s="51"/>
      <c r="M475" s="168" t="s">
        <v>20</v>
      </c>
      <c r="N475" s="169" t="s">
        <v>44</v>
      </c>
      <c r="O475" s="170">
        <v>0.8</v>
      </c>
      <c r="P475" s="170">
        <f>O475*H475</f>
        <v>1.6</v>
      </c>
      <c r="Q475" s="170">
        <v>0</v>
      </c>
      <c r="R475" s="170">
        <f>Q475*H475</f>
        <v>0</v>
      </c>
      <c r="S475" s="170">
        <v>0.48199999999999998</v>
      </c>
      <c r="T475" s="171">
        <f>S475*H475</f>
        <v>0.96399999999999997</v>
      </c>
      <c r="AR475" s="17" t="s">
        <v>126</v>
      </c>
      <c r="AT475" s="17" t="s">
        <v>121</v>
      </c>
      <c r="AU475" s="17" t="s">
        <v>82</v>
      </c>
      <c r="AY475" s="17" t="s">
        <v>119</v>
      </c>
      <c r="BE475" s="172">
        <f>IF(N475="základní",J475,0)</f>
        <v>1006</v>
      </c>
      <c r="BF475" s="172">
        <f>IF(N475="snížená",J475,0)</f>
        <v>0</v>
      </c>
      <c r="BG475" s="172">
        <f>IF(N475="zákl. přenesená",J475,0)</f>
        <v>0</v>
      </c>
      <c r="BH475" s="172">
        <f>IF(N475="sníž. přenesená",J475,0)</f>
        <v>0</v>
      </c>
      <c r="BI475" s="172">
        <f>IF(N475="nulová",J475,0)</f>
        <v>0</v>
      </c>
      <c r="BJ475" s="17" t="s">
        <v>21</v>
      </c>
      <c r="BK475" s="172">
        <f>ROUND(I475*H475,2)</f>
        <v>1006</v>
      </c>
      <c r="BL475" s="17" t="s">
        <v>126</v>
      </c>
      <c r="BM475" s="17" t="s">
        <v>784</v>
      </c>
    </row>
    <row r="476" spans="2:65" s="1" customFormat="1" ht="67.5" x14ac:dyDescent="0.3">
      <c r="B476" s="31"/>
      <c r="C476" s="53"/>
      <c r="D476" s="177" t="s">
        <v>128</v>
      </c>
      <c r="E476" s="53"/>
      <c r="F476" s="195" t="s">
        <v>785</v>
      </c>
      <c r="G476" s="53"/>
      <c r="H476" s="53"/>
      <c r="I476" s="53"/>
      <c r="J476" s="53"/>
      <c r="K476" s="53"/>
      <c r="L476" s="51"/>
      <c r="M476" s="68"/>
      <c r="N476" s="32"/>
      <c r="O476" s="32"/>
      <c r="P476" s="32"/>
      <c r="Q476" s="32"/>
      <c r="R476" s="32"/>
      <c r="S476" s="32"/>
      <c r="T476" s="69"/>
      <c r="AT476" s="17" t="s">
        <v>128</v>
      </c>
      <c r="AU476" s="17" t="s">
        <v>82</v>
      </c>
    </row>
    <row r="477" spans="2:65" s="1" customFormat="1" ht="22.5" customHeight="1" x14ac:dyDescent="0.3">
      <c r="B477" s="31"/>
      <c r="C477" s="162" t="s">
        <v>786</v>
      </c>
      <c r="D477" s="162" t="s">
        <v>121</v>
      </c>
      <c r="E477" s="163" t="s">
        <v>787</v>
      </c>
      <c r="F477" s="164" t="s">
        <v>788</v>
      </c>
      <c r="G477" s="165" t="s">
        <v>134</v>
      </c>
      <c r="H477" s="166">
        <v>2</v>
      </c>
      <c r="I477" s="167">
        <v>907</v>
      </c>
      <c r="J477" s="167">
        <f>ROUND(I477*H477,2)</f>
        <v>1814</v>
      </c>
      <c r="K477" s="164" t="s">
        <v>125</v>
      </c>
      <c r="L477" s="51"/>
      <c r="M477" s="168" t="s">
        <v>20</v>
      </c>
      <c r="N477" s="169" t="s">
        <v>44</v>
      </c>
      <c r="O477" s="170">
        <v>2.5750000000000002</v>
      </c>
      <c r="P477" s="170">
        <f>O477*H477</f>
        <v>5.15</v>
      </c>
      <c r="Q477" s="170">
        <v>0.35743999999999998</v>
      </c>
      <c r="R477" s="170">
        <f>Q477*H477</f>
        <v>0.71487999999999996</v>
      </c>
      <c r="S477" s="170">
        <v>0</v>
      </c>
      <c r="T477" s="171">
        <f>S477*H477</f>
        <v>0</v>
      </c>
      <c r="AR477" s="17" t="s">
        <v>126</v>
      </c>
      <c r="AT477" s="17" t="s">
        <v>121</v>
      </c>
      <c r="AU477" s="17" t="s">
        <v>82</v>
      </c>
      <c r="AY477" s="17" t="s">
        <v>119</v>
      </c>
      <c r="BE477" s="172">
        <f>IF(N477="základní",J477,0)</f>
        <v>1814</v>
      </c>
      <c r="BF477" s="172">
        <f>IF(N477="snížená",J477,0)</f>
        <v>0</v>
      </c>
      <c r="BG477" s="172">
        <f>IF(N477="zákl. přenesená",J477,0)</f>
        <v>0</v>
      </c>
      <c r="BH477" s="172">
        <f>IF(N477="sníž. přenesená",J477,0)</f>
        <v>0</v>
      </c>
      <c r="BI477" s="172">
        <f>IF(N477="nulová",J477,0)</f>
        <v>0</v>
      </c>
      <c r="BJ477" s="17" t="s">
        <v>21</v>
      </c>
      <c r="BK477" s="172">
        <f>ROUND(I477*H477,2)</f>
        <v>1814</v>
      </c>
      <c r="BL477" s="17" t="s">
        <v>126</v>
      </c>
      <c r="BM477" s="17" t="s">
        <v>789</v>
      </c>
    </row>
    <row r="478" spans="2:65" s="1" customFormat="1" ht="81" x14ac:dyDescent="0.3">
      <c r="B478" s="31"/>
      <c r="C478" s="53"/>
      <c r="D478" s="173" t="s">
        <v>128</v>
      </c>
      <c r="E478" s="53"/>
      <c r="F478" s="174" t="s">
        <v>790</v>
      </c>
      <c r="G478" s="53"/>
      <c r="H478" s="53"/>
      <c r="I478" s="53"/>
      <c r="J478" s="53"/>
      <c r="K478" s="53"/>
      <c r="L478" s="51"/>
      <c r="M478" s="68"/>
      <c r="N478" s="32"/>
      <c r="O478" s="32"/>
      <c r="P478" s="32"/>
      <c r="Q478" s="32"/>
      <c r="R478" s="32"/>
      <c r="S478" s="32"/>
      <c r="T478" s="69"/>
      <c r="AT478" s="17" t="s">
        <v>128</v>
      </c>
      <c r="AU478" s="17" t="s">
        <v>82</v>
      </c>
    </row>
    <row r="479" spans="2:65" s="10" customFormat="1" ht="22.35" customHeight="1" x14ac:dyDescent="0.3">
      <c r="B479" s="146"/>
      <c r="C479" s="147"/>
      <c r="D479" s="159" t="s">
        <v>72</v>
      </c>
      <c r="E479" s="160" t="s">
        <v>665</v>
      </c>
      <c r="F479" s="160" t="s">
        <v>791</v>
      </c>
      <c r="G479" s="147"/>
      <c r="H479" s="147"/>
      <c r="I479" s="147"/>
      <c r="J479" s="161">
        <f>BK479</f>
        <v>1493985.5399999998</v>
      </c>
      <c r="K479" s="147"/>
      <c r="L479" s="151"/>
      <c r="M479" s="152"/>
      <c r="N479" s="153"/>
      <c r="O479" s="153"/>
      <c r="P479" s="154">
        <f>SUM(P480:P512)</f>
        <v>405.976426</v>
      </c>
      <c r="Q479" s="153"/>
      <c r="R479" s="154">
        <f>SUM(R480:R512)</f>
        <v>0</v>
      </c>
      <c r="S479" s="153"/>
      <c r="T479" s="155">
        <f>SUM(T480:T512)</f>
        <v>0</v>
      </c>
      <c r="AR479" s="156" t="s">
        <v>21</v>
      </c>
      <c r="AT479" s="157" t="s">
        <v>72</v>
      </c>
      <c r="AU479" s="157" t="s">
        <v>82</v>
      </c>
      <c r="AY479" s="156" t="s">
        <v>119</v>
      </c>
      <c r="BK479" s="158">
        <f>SUM(BK480:BK512)</f>
        <v>1493985.5399999998</v>
      </c>
    </row>
    <row r="480" spans="2:65" s="1" customFormat="1" ht="31.5" customHeight="1" x14ac:dyDescent="0.3">
      <c r="B480" s="31"/>
      <c r="C480" s="162" t="s">
        <v>792</v>
      </c>
      <c r="D480" s="162" t="s">
        <v>121</v>
      </c>
      <c r="E480" s="163" t="s">
        <v>793</v>
      </c>
      <c r="F480" s="164" t="s">
        <v>794</v>
      </c>
      <c r="G480" s="165" t="s">
        <v>405</v>
      </c>
      <c r="H480" s="166">
        <v>397.74400000000003</v>
      </c>
      <c r="I480" s="167">
        <v>41.4</v>
      </c>
      <c r="J480" s="167">
        <f>ROUND(I480*H480,2)</f>
        <v>16466.599999999999</v>
      </c>
      <c r="K480" s="164" t="s">
        <v>125</v>
      </c>
      <c r="L480" s="51"/>
      <c r="M480" s="168" t="s">
        <v>20</v>
      </c>
      <c r="N480" s="169" t="s">
        <v>44</v>
      </c>
      <c r="O480" s="170">
        <v>0.03</v>
      </c>
      <c r="P480" s="170">
        <f>O480*H480</f>
        <v>11.932320000000001</v>
      </c>
      <c r="Q480" s="170">
        <v>0</v>
      </c>
      <c r="R480" s="170">
        <f>Q480*H480</f>
        <v>0</v>
      </c>
      <c r="S480" s="170">
        <v>0</v>
      </c>
      <c r="T480" s="171">
        <f>S480*H480</f>
        <v>0</v>
      </c>
      <c r="AR480" s="17" t="s">
        <v>126</v>
      </c>
      <c r="AT480" s="17" t="s">
        <v>121</v>
      </c>
      <c r="AU480" s="17" t="s">
        <v>139</v>
      </c>
      <c r="AY480" s="17" t="s">
        <v>119</v>
      </c>
      <c r="BE480" s="172">
        <f>IF(N480="základní",J480,0)</f>
        <v>16466.599999999999</v>
      </c>
      <c r="BF480" s="172">
        <f>IF(N480="snížená",J480,0)</f>
        <v>0</v>
      </c>
      <c r="BG480" s="172">
        <f>IF(N480="zákl. přenesená",J480,0)</f>
        <v>0</v>
      </c>
      <c r="BH480" s="172">
        <f>IF(N480="sníž. přenesená",J480,0)</f>
        <v>0</v>
      </c>
      <c r="BI480" s="172">
        <f>IF(N480="nulová",J480,0)</f>
        <v>0</v>
      </c>
      <c r="BJ480" s="17" t="s">
        <v>21</v>
      </c>
      <c r="BK480" s="172">
        <f>ROUND(I480*H480,2)</f>
        <v>16466.599999999999</v>
      </c>
      <c r="BL480" s="17" t="s">
        <v>126</v>
      </c>
      <c r="BM480" s="17" t="s">
        <v>795</v>
      </c>
    </row>
    <row r="481" spans="2:65" s="1" customFormat="1" ht="94.5" x14ac:dyDescent="0.3">
      <c r="B481" s="31"/>
      <c r="C481" s="53"/>
      <c r="D481" s="173" t="s">
        <v>128</v>
      </c>
      <c r="E481" s="53"/>
      <c r="F481" s="174" t="s">
        <v>796</v>
      </c>
      <c r="G481" s="53"/>
      <c r="H481" s="53"/>
      <c r="I481" s="53"/>
      <c r="J481" s="53"/>
      <c r="K481" s="53"/>
      <c r="L481" s="51"/>
      <c r="M481" s="68"/>
      <c r="N481" s="32"/>
      <c r="O481" s="32"/>
      <c r="P481" s="32"/>
      <c r="Q481" s="32"/>
      <c r="R481" s="32"/>
      <c r="S481" s="32"/>
      <c r="T481" s="69"/>
      <c r="AT481" s="17" t="s">
        <v>128</v>
      </c>
      <c r="AU481" s="17" t="s">
        <v>139</v>
      </c>
    </row>
    <row r="482" spans="2:65" s="11" customFormat="1" ht="13.5" x14ac:dyDescent="0.3">
      <c r="B482" s="175"/>
      <c r="C482" s="176"/>
      <c r="D482" s="177" t="s">
        <v>130</v>
      </c>
      <c r="E482" s="178" t="s">
        <v>20</v>
      </c>
      <c r="F482" s="179" t="s">
        <v>797</v>
      </c>
      <c r="G482" s="176"/>
      <c r="H482" s="180">
        <v>397.74400000000003</v>
      </c>
      <c r="I482" s="176"/>
      <c r="J482" s="176"/>
      <c r="K482" s="176"/>
      <c r="L482" s="181"/>
      <c r="M482" s="182"/>
      <c r="N482" s="183"/>
      <c r="O482" s="183"/>
      <c r="P482" s="183"/>
      <c r="Q482" s="183"/>
      <c r="R482" s="183"/>
      <c r="S482" s="183"/>
      <c r="T482" s="184"/>
      <c r="AT482" s="185" t="s">
        <v>130</v>
      </c>
      <c r="AU482" s="185" t="s">
        <v>139</v>
      </c>
      <c r="AV482" s="11" t="s">
        <v>82</v>
      </c>
      <c r="AW482" s="11" t="s">
        <v>36</v>
      </c>
      <c r="AX482" s="11" t="s">
        <v>73</v>
      </c>
      <c r="AY482" s="185" t="s">
        <v>119</v>
      </c>
    </row>
    <row r="483" spans="2:65" s="1" customFormat="1" ht="22.5" customHeight="1" x14ac:dyDescent="0.3">
      <c r="B483" s="31"/>
      <c r="C483" s="162" t="s">
        <v>798</v>
      </c>
      <c r="D483" s="162" t="s">
        <v>121</v>
      </c>
      <c r="E483" s="163" t="s">
        <v>799</v>
      </c>
      <c r="F483" s="164" t="s">
        <v>800</v>
      </c>
      <c r="G483" s="165" t="s">
        <v>405</v>
      </c>
      <c r="H483" s="166">
        <v>5568.4160000000002</v>
      </c>
      <c r="I483" s="167">
        <v>10.4</v>
      </c>
      <c r="J483" s="167">
        <f>ROUND(I483*H483,2)</f>
        <v>57911.53</v>
      </c>
      <c r="K483" s="164" t="s">
        <v>20</v>
      </c>
      <c r="L483" s="51"/>
      <c r="M483" s="168" t="s">
        <v>20</v>
      </c>
      <c r="N483" s="169" t="s">
        <v>44</v>
      </c>
      <c r="O483" s="170">
        <v>0</v>
      </c>
      <c r="P483" s="170">
        <f>O483*H483</f>
        <v>0</v>
      </c>
      <c r="Q483" s="170">
        <v>0</v>
      </c>
      <c r="R483" s="170">
        <f>Q483*H483</f>
        <v>0</v>
      </c>
      <c r="S483" s="170">
        <v>0</v>
      </c>
      <c r="T483" s="171">
        <f>S483*H483</f>
        <v>0</v>
      </c>
      <c r="AR483" s="17" t="s">
        <v>126</v>
      </c>
      <c r="AT483" s="17" t="s">
        <v>121</v>
      </c>
      <c r="AU483" s="17" t="s">
        <v>139</v>
      </c>
      <c r="AY483" s="17" t="s">
        <v>119</v>
      </c>
      <c r="BE483" s="172">
        <f>IF(N483="základní",J483,0)</f>
        <v>57911.53</v>
      </c>
      <c r="BF483" s="172">
        <f>IF(N483="snížená",J483,0)</f>
        <v>0</v>
      </c>
      <c r="BG483" s="172">
        <f>IF(N483="zákl. přenesená",J483,0)</f>
        <v>0</v>
      </c>
      <c r="BH483" s="172">
        <f>IF(N483="sníž. přenesená",J483,0)</f>
        <v>0</v>
      </c>
      <c r="BI483" s="172">
        <f>IF(N483="nulová",J483,0)</f>
        <v>0</v>
      </c>
      <c r="BJ483" s="17" t="s">
        <v>21</v>
      </c>
      <c r="BK483" s="172">
        <f>ROUND(I483*H483,2)</f>
        <v>57911.53</v>
      </c>
      <c r="BL483" s="17" t="s">
        <v>126</v>
      </c>
      <c r="BM483" s="17" t="s">
        <v>801</v>
      </c>
    </row>
    <row r="484" spans="2:65" s="11" customFormat="1" ht="13.5" x14ac:dyDescent="0.3">
      <c r="B484" s="175"/>
      <c r="C484" s="176"/>
      <c r="D484" s="177" t="s">
        <v>130</v>
      </c>
      <c r="E484" s="178" t="s">
        <v>20</v>
      </c>
      <c r="F484" s="179" t="s">
        <v>802</v>
      </c>
      <c r="G484" s="176"/>
      <c r="H484" s="180">
        <v>5568.4160000000002</v>
      </c>
      <c r="I484" s="176"/>
      <c r="J484" s="176"/>
      <c r="K484" s="176"/>
      <c r="L484" s="181"/>
      <c r="M484" s="182"/>
      <c r="N484" s="183"/>
      <c r="O484" s="183"/>
      <c r="P484" s="183"/>
      <c r="Q484" s="183"/>
      <c r="R484" s="183"/>
      <c r="S484" s="183"/>
      <c r="T484" s="184"/>
      <c r="AT484" s="185" t="s">
        <v>130</v>
      </c>
      <c r="AU484" s="185" t="s">
        <v>139</v>
      </c>
      <c r="AV484" s="11" t="s">
        <v>82</v>
      </c>
      <c r="AW484" s="11" t="s">
        <v>36</v>
      </c>
      <c r="AX484" s="11" t="s">
        <v>73</v>
      </c>
      <c r="AY484" s="185" t="s">
        <v>119</v>
      </c>
    </row>
    <row r="485" spans="2:65" s="1" customFormat="1" ht="31.5" customHeight="1" x14ac:dyDescent="0.3">
      <c r="B485" s="31"/>
      <c r="C485" s="162" t="s">
        <v>803</v>
      </c>
      <c r="D485" s="162" t="s">
        <v>121</v>
      </c>
      <c r="E485" s="163" t="s">
        <v>804</v>
      </c>
      <c r="F485" s="164" t="s">
        <v>805</v>
      </c>
      <c r="G485" s="165" t="s">
        <v>405</v>
      </c>
      <c r="H485" s="166">
        <v>2762.5790000000002</v>
      </c>
      <c r="I485" s="167">
        <v>46.8</v>
      </c>
      <c r="J485" s="167">
        <f>ROUND(I485*H485,2)</f>
        <v>129288.7</v>
      </c>
      <c r="K485" s="164" t="s">
        <v>125</v>
      </c>
      <c r="L485" s="51"/>
      <c r="M485" s="168" t="s">
        <v>20</v>
      </c>
      <c r="N485" s="169" t="s">
        <v>44</v>
      </c>
      <c r="O485" s="170">
        <v>3.2000000000000001E-2</v>
      </c>
      <c r="P485" s="170">
        <f>O485*H485</f>
        <v>88.402528000000004</v>
      </c>
      <c r="Q485" s="170">
        <v>0</v>
      </c>
      <c r="R485" s="170">
        <f>Q485*H485</f>
        <v>0</v>
      </c>
      <c r="S485" s="170">
        <v>0</v>
      </c>
      <c r="T485" s="171">
        <f>S485*H485</f>
        <v>0</v>
      </c>
      <c r="AR485" s="17" t="s">
        <v>126</v>
      </c>
      <c r="AT485" s="17" t="s">
        <v>121</v>
      </c>
      <c r="AU485" s="17" t="s">
        <v>139</v>
      </c>
      <c r="AY485" s="17" t="s">
        <v>119</v>
      </c>
      <c r="BE485" s="172">
        <f>IF(N485="základní",J485,0)</f>
        <v>129288.7</v>
      </c>
      <c r="BF485" s="172">
        <f>IF(N485="snížená",J485,0)</f>
        <v>0</v>
      </c>
      <c r="BG485" s="172">
        <f>IF(N485="zákl. přenesená",J485,0)</f>
        <v>0</v>
      </c>
      <c r="BH485" s="172">
        <f>IF(N485="sníž. přenesená",J485,0)</f>
        <v>0</v>
      </c>
      <c r="BI485" s="172">
        <f>IF(N485="nulová",J485,0)</f>
        <v>0</v>
      </c>
      <c r="BJ485" s="17" t="s">
        <v>21</v>
      </c>
      <c r="BK485" s="172">
        <f>ROUND(I485*H485,2)</f>
        <v>129288.7</v>
      </c>
      <c r="BL485" s="17" t="s">
        <v>126</v>
      </c>
      <c r="BM485" s="17" t="s">
        <v>806</v>
      </c>
    </row>
    <row r="486" spans="2:65" s="1" customFormat="1" ht="94.5" x14ac:dyDescent="0.3">
      <c r="B486" s="31"/>
      <c r="C486" s="53"/>
      <c r="D486" s="173" t="s">
        <v>128</v>
      </c>
      <c r="E486" s="53"/>
      <c r="F486" s="174" t="s">
        <v>796</v>
      </c>
      <c r="G486" s="53"/>
      <c r="H486" s="53"/>
      <c r="I486" s="53"/>
      <c r="J486" s="53"/>
      <c r="K486" s="53"/>
      <c r="L486" s="51"/>
      <c r="M486" s="68"/>
      <c r="N486" s="32"/>
      <c r="O486" s="32"/>
      <c r="P486" s="32"/>
      <c r="Q486" s="32"/>
      <c r="R486" s="32"/>
      <c r="S486" s="32"/>
      <c r="T486" s="69"/>
      <c r="AT486" s="17" t="s">
        <v>128</v>
      </c>
      <c r="AU486" s="17" t="s">
        <v>139</v>
      </c>
    </row>
    <row r="487" spans="2:65" s="12" customFormat="1" ht="13.5" x14ac:dyDescent="0.3">
      <c r="B487" s="196"/>
      <c r="C487" s="197"/>
      <c r="D487" s="173" t="s">
        <v>130</v>
      </c>
      <c r="E487" s="198" t="s">
        <v>20</v>
      </c>
      <c r="F487" s="199" t="s">
        <v>807</v>
      </c>
      <c r="G487" s="197"/>
      <c r="H487" s="200" t="s">
        <v>20</v>
      </c>
      <c r="I487" s="197"/>
      <c r="J487" s="197"/>
      <c r="K487" s="197"/>
      <c r="L487" s="201"/>
      <c r="M487" s="202"/>
      <c r="N487" s="203"/>
      <c r="O487" s="203"/>
      <c r="P487" s="203"/>
      <c r="Q487" s="203"/>
      <c r="R487" s="203"/>
      <c r="S487" s="203"/>
      <c r="T487" s="204"/>
      <c r="AT487" s="205" t="s">
        <v>130</v>
      </c>
      <c r="AU487" s="205" t="s">
        <v>139</v>
      </c>
      <c r="AV487" s="12" t="s">
        <v>21</v>
      </c>
      <c r="AW487" s="12" t="s">
        <v>36</v>
      </c>
      <c r="AX487" s="12" t="s">
        <v>73</v>
      </c>
      <c r="AY487" s="205" t="s">
        <v>119</v>
      </c>
    </row>
    <row r="488" spans="2:65" s="11" customFormat="1" ht="13.5" x14ac:dyDescent="0.3">
      <c r="B488" s="175"/>
      <c r="C488" s="176"/>
      <c r="D488" s="173" t="s">
        <v>130</v>
      </c>
      <c r="E488" s="206" t="s">
        <v>20</v>
      </c>
      <c r="F488" s="207" t="s">
        <v>808</v>
      </c>
      <c r="G488" s="176"/>
      <c r="H488" s="208">
        <v>3.1360000000000001</v>
      </c>
      <c r="I488" s="176"/>
      <c r="J488" s="176"/>
      <c r="K488" s="176"/>
      <c r="L488" s="181"/>
      <c r="M488" s="182"/>
      <c r="N488" s="183"/>
      <c r="O488" s="183"/>
      <c r="P488" s="183"/>
      <c r="Q488" s="183"/>
      <c r="R488" s="183"/>
      <c r="S488" s="183"/>
      <c r="T488" s="184"/>
      <c r="AT488" s="185" t="s">
        <v>130</v>
      </c>
      <c r="AU488" s="185" t="s">
        <v>139</v>
      </c>
      <c r="AV488" s="11" t="s">
        <v>82</v>
      </c>
      <c r="AW488" s="11" t="s">
        <v>36</v>
      </c>
      <c r="AX488" s="11" t="s">
        <v>73</v>
      </c>
      <c r="AY488" s="185" t="s">
        <v>119</v>
      </c>
    </row>
    <row r="489" spans="2:65" s="12" customFormat="1" ht="13.5" x14ac:dyDescent="0.3">
      <c r="B489" s="196"/>
      <c r="C489" s="197"/>
      <c r="D489" s="173" t="s">
        <v>130</v>
      </c>
      <c r="E489" s="198" t="s">
        <v>20</v>
      </c>
      <c r="F489" s="199" t="s">
        <v>809</v>
      </c>
      <c r="G489" s="197"/>
      <c r="H489" s="200" t="s">
        <v>20</v>
      </c>
      <c r="I489" s="197"/>
      <c r="J489" s="197"/>
      <c r="K489" s="197"/>
      <c r="L489" s="201"/>
      <c r="M489" s="202"/>
      <c r="N489" s="203"/>
      <c r="O489" s="203"/>
      <c r="P489" s="203"/>
      <c r="Q489" s="203"/>
      <c r="R489" s="203"/>
      <c r="S489" s="203"/>
      <c r="T489" s="204"/>
      <c r="AT489" s="205" t="s">
        <v>130</v>
      </c>
      <c r="AU489" s="205" t="s">
        <v>139</v>
      </c>
      <c r="AV489" s="12" t="s">
        <v>21</v>
      </c>
      <c r="AW489" s="12" t="s">
        <v>36</v>
      </c>
      <c r="AX489" s="12" t="s">
        <v>73</v>
      </c>
      <c r="AY489" s="205" t="s">
        <v>119</v>
      </c>
    </row>
    <row r="490" spans="2:65" s="11" customFormat="1" ht="13.5" x14ac:dyDescent="0.3">
      <c r="B490" s="175"/>
      <c r="C490" s="176"/>
      <c r="D490" s="173" t="s">
        <v>130</v>
      </c>
      <c r="E490" s="206" t="s">
        <v>20</v>
      </c>
      <c r="F490" s="207" t="s">
        <v>810</v>
      </c>
      <c r="G490" s="176"/>
      <c r="H490" s="208">
        <v>2759.4430000000002</v>
      </c>
      <c r="I490" s="176"/>
      <c r="J490" s="176"/>
      <c r="K490" s="176"/>
      <c r="L490" s="181"/>
      <c r="M490" s="182"/>
      <c r="N490" s="183"/>
      <c r="O490" s="183"/>
      <c r="P490" s="183"/>
      <c r="Q490" s="183"/>
      <c r="R490" s="183"/>
      <c r="S490" s="183"/>
      <c r="T490" s="184"/>
      <c r="AT490" s="185" t="s">
        <v>130</v>
      </c>
      <c r="AU490" s="185" t="s">
        <v>139</v>
      </c>
      <c r="AV490" s="11" t="s">
        <v>82</v>
      </c>
      <c r="AW490" s="11" t="s">
        <v>36</v>
      </c>
      <c r="AX490" s="11" t="s">
        <v>73</v>
      </c>
      <c r="AY490" s="185" t="s">
        <v>119</v>
      </c>
    </row>
    <row r="491" spans="2:65" s="13" customFormat="1" ht="13.5" x14ac:dyDescent="0.3">
      <c r="B491" s="209"/>
      <c r="C491" s="210"/>
      <c r="D491" s="177" t="s">
        <v>130</v>
      </c>
      <c r="E491" s="211" t="s">
        <v>20</v>
      </c>
      <c r="F491" s="212" t="s">
        <v>255</v>
      </c>
      <c r="G491" s="210"/>
      <c r="H491" s="213">
        <v>2762.5790000000002</v>
      </c>
      <c r="I491" s="210"/>
      <c r="J491" s="210"/>
      <c r="K491" s="210"/>
      <c r="L491" s="214"/>
      <c r="M491" s="215"/>
      <c r="N491" s="216"/>
      <c r="O491" s="216"/>
      <c r="P491" s="216"/>
      <c r="Q491" s="216"/>
      <c r="R491" s="216"/>
      <c r="S491" s="216"/>
      <c r="T491" s="217"/>
      <c r="AT491" s="218" t="s">
        <v>130</v>
      </c>
      <c r="AU491" s="218" t="s">
        <v>139</v>
      </c>
      <c r="AV491" s="13" t="s">
        <v>126</v>
      </c>
      <c r="AW491" s="13" t="s">
        <v>36</v>
      </c>
      <c r="AX491" s="13" t="s">
        <v>21</v>
      </c>
      <c r="AY491" s="218" t="s">
        <v>119</v>
      </c>
    </row>
    <row r="492" spans="2:65" s="1" customFormat="1" ht="22.5" customHeight="1" x14ac:dyDescent="0.3">
      <c r="B492" s="31"/>
      <c r="C492" s="162" t="s">
        <v>811</v>
      </c>
      <c r="D492" s="162" t="s">
        <v>121</v>
      </c>
      <c r="E492" s="163" t="s">
        <v>812</v>
      </c>
      <c r="F492" s="164" t="s">
        <v>813</v>
      </c>
      <c r="G492" s="165" t="s">
        <v>405</v>
      </c>
      <c r="H492" s="166">
        <v>38676.106</v>
      </c>
      <c r="I492" s="167">
        <v>13.2</v>
      </c>
      <c r="J492" s="167">
        <f>ROUND(I492*H492,2)</f>
        <v>510524.6</v>
      </c>
      <c r="K492" s="164" t="s">
        <v>20</v>
      </c>
      <c r="L492" s="51"/>
      <c r="M492" s="168" t="s">
        <v>20</v>
      </c>
      <c r="N492" s="169" t="s">
        <v>44</v>
      </c>
      <c r="O492" s="170">
        <v>3.0000000000000001E-3</v>
      </c>
      <c r="P492" s="170">
        <f>O492*H492</f>
        <v>116.028318</v>
      </c>
      <c r="Q492" s="170">
        <v>0</v>
      </c>
      <c r="R492" s="170">
        <f>Q492*H492</f>
        <v>0</v>
      </c>
      <c r="S492" s="170">
        <v>0</v>
      </c>
      <c r="T492" s="171">
        <f>S492*H492</f>
        <v>0</v>
      </c>
      <c r="AR492" s="17" t="s">
        <v>126</v>
      </c>
      <c r="AT492" s="17" t="s">
        <v>121</v>
      </c>
      <c r="AU492" s="17" t="s">
        <v>139</v>
      </c>
      <c r="AY492" s="17" t="s">
        <v>119</v>
      </c>
      <c r="BE492" s="172">
        <f>IF(N492="základní",J492,0)</f>
        <v>510524.6</v>
      </c>
      <c r="BF492" s="172">
        <f>IF(N492="snížená",J492,0)</f>
        <v>0</v>
      </c>
      <c r="BG492" s="172">
        <f>IF(N492="zákl. přenesená",J492,0)</f>
        <v>0</v>
      </c>
      <c r="BH492" s="172">
        <f>IF(N492="sníž. přenesená",J492,0)</f>
        <v>0</v>
      </c>
      <c r="BI492" s="172">
        <f>IF(N492="nulová",J492,0)</f>
        <v>0</v>
      </c>
      <c r="BJ492" s="17" t="s">
        <v>21</v>
      </c>
      <c r="BK492" s="172">
        <f>ROUND(I492*H492,2)</f>
        <v>510524.6</v>
      </c>
      <c r="BL492" s="17" t="s">
        <v>126</v>
      </c>
      <c r="BM492" s="17" t="s">
        <v>814</v>
      </c>
    </row>
    <row r="493" spans="2:65" s="1" customFormat="1" ht="27" x14ac:dyDescent="0.3">
      <c r="B493" s="31"/>
      <c r="C493" s="53"/>
      <c r="D493" s="173" t="s">
        <v>137</v>
      </c>
      <c r="E493" s="53"/>
      <c r="F493" s="174" t="s">
        <v>815</v>
      </c>
      <c r="G493" s="53"/>
      <c r="H493" s="53"/>
      <c r="I493" s="53"/>
      <c r="J493" s="53"/>
      <c r="K493" s="53"/>
      <c r="L493" s="51"/>
      <c r="M493" s="68"/>
      <c r="N493" s="32"/>
      <c r="O493" s="32"/>
      <c r="P493" s="32"/>
      <c r="Q493" s="32"/>
      <c r="R493" s="32"/>
      <c r="S493" s="32"/>
      <c r="T493" s="69"/>
      <c r="AT493" s="17" t="s">
        <v>137</v>
      </c>
      <c r="AU493" s="17" t="s">
        <v>139</v>
      </c>
    </row>
    <row r="494" spans="2:65" s="11" customFormat="1" ht="13.5" x14ac:dyDescent="0.3">
      <c r="B494" s="175"/>
      <c r="C494" s="176"/>
      <c r="D494" s="177" t="s">
        <v>130</v>
      </c>
      <c r="E494" s="178" t="s">
        <v>20</v>
      </c>
      <c r="F494" s="179" t="s">
        <v>816</v>
      </c>
      <c r="G494" s="176"/>
      <c r="H494" s="180">
        <v>38676.106</v>
      </c>
      <c r="I494" s="176"/>
      <c r="J494" s="176"/>
      <c r="K494" s="176"/>
      <c r="L494" s="181"/>
      <c r="M494" s="182"/>
      <c r="N494" s="183"/>
      <c r="O494" s="183"/>
      <c r="P494" s="183"/>
      <c r="Q494" s="183"/>
      <c r="R494" s="183"/>
      <c r="S494" s="183"/>
      <c r="T494" s="184"/>
      <c r="AT494" s="185" t="s">
        <v>130</v>
      </c>
      <c r="AU494" s="185" t="s">
        <v>139</v>
      </c>
      <c r="AV494" s="11" t="s">
        <v>82</v>
      </c>
      <c r="AW494" s="11" t="s">
        <v>36</v>
      </c>
      <c r="AX494" s="11" t="s">
        <v>73</v>
      </c>
      <c r="AY494" s="185" t="s">
        <v>119</v>
      </c>
    </row>
    <row r="495" spans="2:65" s="1" customFormat="1" ht="31.5" customHeight="1" x14ac:dyDescent="0.3">
      <c r="B495" s="31"/>
      <c r="C495" s="162" t="s">
        <v>817</v>
      </c>
      <c r="D495" s="162" t="s">
        <v>121</v>
      </c>
      <c r="E495" s="163" t="s">
        <v>818</v>
      </c>
      <c r="F495" s="164" t="s">
        <v>819</v>
      </c>
      <c r="G495" s="165" t="s">
        <v>405</v>
      </c>
      <c r="H495" s="166">
        <v>2.8</v>
      </c>
      <c r="I495" s="167">
        <v>544</v>
      </c>
      <c r="J495" s="167">
        <f>ROUND(I495*H495,2)</f>
        <v>1523.2</v>
      </c>
      <c r="K495" s="164" t="s">
        <v>125</v>
      </c>
      <c r="L495" s="51"/>
      <c r="M495" s="168" t="s">
        <v>20</v>
      </c>
      <c r="N495" s="169" t="s">
        <v>44</v>
      </c>
      <c r="O495" s="170">
        <v>0.83499999999999996</v>
      </c>
      <c r="P495" s="170">
        <f>O495*H495</f>
        <v>2.3379999999999996</v>
      </c>
      <c r="Q495" s="170">
        <v>0</v>
      </c>
      <c r="R495" s="170">
        <f>Q495*H495</f>
        <v>0</v>
      </c>
      <c r="S495" s="170">
        <v>0</v>
      </c>
      <c r="T495" s="171">
        <f>S495*H495</f>
        <v>0</v>
      </c>
      <c r="AR495" s="17" t="s">
        <v>126</v>
      </c>
      <c r="AT495" s="17" t="s">
        <v>121</v>
      </c>
      <c r="AU495" s="17" t="s">
        <v>139</v>
      </c>
      <c r="AY495" s="17" t="s">
        <v>119</v>
      </c>
      <c r="BE495" s="172">
        <f>IF(N495="základní",J495,0)</f>
        <v>1523.2</v>
      </c>
      <c r="BF495" s="172">
        <f>IF(N495="snížená",J495,0)</f>
        <v>0</v>
      </c>
      <c r="BG495" s="172">
        <f>IF(N495="zákl. přenesená",J495,0)</f>
        <v>0</v>
      </c>
      <c r="BH495" s="172">
        <f>IF(N495="sníž. přenesená",J495,0)</f>
        <v>0</v>
      </c>
      <c r="BI495" s="172">
        <f>IF(N495="nulová",J495,0)</f>
        <v>0</v>
      </c>
      <c r="BJ495" s="17" t="s">
        <v>21</v>
      </c>
      <c r="BK495" s="172">
        <f>ROUND(I495*H495,2)</f>
        <v>1523.2</v>
      </c>
      <c r="BL495" s="17" t="s">
        <v>126</v>
      </c>
      <c r="BM495" s="17" t="s">
        <v>820</v>
      </c>
    </row>
    <row r="496" spans="2:65" s="1" customFormat="1" ht="67.5" x14ac:dyDescent="0.3">
      <c r="B496" s="31"/>
      <c r="C496" s="53"/>
      <c r="D496" s="173" t="s">
        <v>128</v>
      </c>
      <c r="E496" s="53"/>
      <c r="F496" s="174" t="s">
        <v>821</v>
      </c>
      <c r="G496" s="53"/>
      <c r="H496" s="53"/>
      <c r="I496" s="53"/>
      <c r="J496" s="53"/>
      <c r="K496" s="53"/>
      <c r="L496" s="51"/>
      <c r="M496" s="68"/>
      <c r="N496" s="32"/>
      <c r="O496" s="32"/>
      <c r="P496" s="32"/>
      <c r="Q496" s="32"/>
      <c r="R496" s="32"/>
      <c r="S496" s="32"/>
      <c r="T496" s="69"/>
      <c r="AT496" s="17" t="s">
        <v>128</v>
      </c>
      <c r="AU496" s="17" t="s">
        <v>139</v>
      </c>
    </row>
    <row r="497" spans="2:65" s="12" customFormat="1" ht="13.5" x14ac:dyDescent="0.3">
      <c r="B497" s="196"/>
      <c r="C497" s="197"/>
      <c r="D497" s="173" t="s">
        <v>130</v>
      </c>
      <c r="E497" s="198" t="s">
        <v>20</v>
      </c>
      <c r="F497" s="199" t="s">
        <v>822</v>
      </c>
      <c r="G497" s="197"/>
      <c r="H497" s="200" t="s">
        <v>20</v>
      </c>
      <c r="I497" s="197"/>
      <c r="J497" s="197"/>
      <c r="K497" s="197"/>
      <c r="L497" s="201"/>
      <c r="M497" s="202"/>
      <c r="N497" s="203"/>
      <c r="O497" s="203"/>
      <c r="P497" s="203"/>
      <c r="Q497" s="203"/>
      <c r="R497" s="203"/>
      <c r="S497" s="203"/>
      <c r="T497" s="204"/>
      <c r="AT497" s="205" t="s">
        <v>130</v>
      </c>
      <c r="AU497" s="205" t="s">
        <v>139</v>
      </c>
      <c r="AV497" s="12" t="s">
        <v>21</v>
      </c>
      <c r="AW497" s="12" t="s">
        <v>36</v>
      </c>
      <c r="AX497" s="12" t="s">
        <v>73</v>
      </c>
      <c r="AY497" s="205" t="s">
        <v>119</v>
      </c>
    </row>
    <row r="498" spans="2:65" s="11" customFormat="1" ht="13.5" x14ac:dyDescent="0.3">
      <c r="B498" s="175"/>
      <c r="C498" s="176"/>
      <c r="D498" s="177" t="s">
        <v>130</v>
      </c>
      <c r="E498" s="178" t="s">
        <v>20</v>
      </c>
      <c r="F498" s="179" t="s">
        <v>823</v>
      </c>
      <c r="G498" s="176"/>
      <c r="H498" s="180">
        <v>2.8</v>
      </c>
      <c r="I498" s="176"/>
      <c r="J498" s="176"/>
      <c r="K498" s="176"/>
      <c r="L498" s="181"/>
      <c r="M498" s="182"/>
      <c r="N498" s="183"/>
      <c r="O498" s="183"/>
      <c r="P498" s="183"/>
      <c r="Q498" s="183"/>
      <c r="R498" s="183"/>
      <c r="S498" s="183"/>
      <c r="T498" s="184"/>
      <c r="AT498" s="185" t="s">
        <v>130</v>
      </c>
      <c r="AU498" s="185" t="s">
        <v>139</v>
      </c>
      <c r="AV498" s="11" t="s">
        <v>82</v>
      </c>
      <c r="AW498" s="11" t="s">
        <v>36</v>
      </c>
      <c r="AX498" s="11" t="s">
        <v>21</v>
      </c>
      <c r="AY498" s="185" t="s">
        <v>119</v>
      </c>
    </row>
    <row r="499" spans="2:65" s="1" customFormat="1" ht="31.5" customHeight="1" x14ac:dyDescent="0.3">
      <c r="B499" s="31"/>
      <c r="C499" s="162" t="s">
        <v>824</v>
      </c>
      <c r="D499" s="162" t="s">
        <v>121</v>
      </c>
      <c r="E499" s="163" t="s">
        <v>825</v>
      </c>
      <c r="F499" s="164" t="s">
        <v>826</v>
      </c>
      <c r="G499" s="165" t="s">
        <v>405</v>
      </c>
      <c r="H499" s="166">
        <v>39.200000000000003</v>
      </c>
      <c r="I499" s="167">
        <v>17.5</v>
      </c>
      <c r="J499" s="167">
        <f>ROUND(I499*H499,2)</f>
        <v>686</v>
      </c>
      <c r="K499" s="164" t="s">
        <v>125</v>
      </c>
      <c r="L499" s="51"/>
      <c r="M499" s="168" t="s">
        <v>20</v>
      </c>
      <c r="N499" s="169" t="s">
        <v>44</v>
      </c>
      <c r="O499" s="170">
        <v>4.0000000000000001E-3</v>
      </c>
      <c r="P499" s="170">
        <f>O499*H499</f>
        <v>0.15680000000000002</v>
      </c>
      <c r="Q499" s="170">
        <v>0</v>
      </c>
      <c r="R499" s="170">
        <f>Q499*H499</f>
        <v>0</v>
      </c>
      <c r="S499" s="170">
        <v>0</v>
      </c>
      <c r="T499" s="171">
        <f>S499*H499</f>
        <v>0</v>
      </c>
      <c r="AR499" s="17" t="s">
        <v>126</v>
      </c>
      <c r="AT499" s="17" t="s">
        <v>121</v>
      </c>
      <c r="AU499" s="17" t="s">
        <v>139</v>
      </c>
      <c r="AY499" s="17" t="s">
        <v>119</v>
      </c>
      <c r="BE499" s="172">
        <f>IF(N499="základní",J499,0)</f>
        <v>686</v>
      </c>
      <c r="BF499" s="172">
        <f>IF(N499="snížená",J499,0)</f>
        <v>0</v>
      </c>
      <c r="BG499" s="172">
        <f>IF(N499="zákl. přenesená",J499,0)</f>
        <v>0</v>
      </c>
      <c r="BH499" s="172">
        <f>IF(N499="sníž. přenesená",J499,0)</f>
        <v>0</v>
      </c>
      <c r="BI499" s="172">
        <f>IF(N499="nulová",J499,0)</f>
        <v>0</v>
      </c>
      <c r="BJ499" s="17" t="s">
        <v>21</v>
      </c>
      <c r="BK499" s="172">
        <f>ROUND(I499*H499,2)</f>
        <v>686</v>
      </c>
      <c r="BL499" s="17" t="s">
        <v>126</v>
      </c>
      <c r="BM499" s="17" t="s">
        <v>827</v>
      </c>
    </row>
    <row r="500" spans="2:65" s="1" customFormat="1" ht="67.5" x14ac:dyDescent="0.3">
      <c r="B500" s="31"/>
      <c r="C500" s="53"/>
      <c r="D500" s="173" t="s">
        <v>128</v>
      </c>
      <c r="E500" s="53"/>
      <c r="F500" s="174" t="s">
        <v>821</v>
      </c>
      <c r="G500" s="53"/>
      <c r="H500" s="53"/>
      <c r="I500" s="53"/>
      <c r="J500" s="53"/>
      <c r="K500" s="53"/>
      <c r="L500" s="51"/>
      <c r="M500" s="68"/>
      <c r="N500" s="32"/>
      <c r="O500" s="32"/>
      <c r="P500" s="32"/>
      <c r="Q500" s="32"/>
      <c r="R500" s="32"/>
      <c r="S500" s="32"/>
      <c r="T500" s="69"/>
      <c r="AT500" s="17" t="s">
        <v>128</v>
      </c>
      <c r="AU500" s="17" t="s">
        <v>139</v>
      </c>
    </row>
    <row r="501" spans="2:65" s="11" customFormat="1" ht="13.5" x14ac:dyDescent="0.3">
      <c r="B501" s="175"/>
      <c r="C501" s="176"/>
      <c r="D501" s="177" t="s">
        <v>130</v>
      </c>
      <c r="E501" s="178" t="s">
        <v>20</v>
      </c>
      <c r="F501" s="179" t="s">
        <v>828</v>
      </c>
      <c r="G501" s="176"/>
      <c r="H501" s="180">
        <v>39.200000000000003</v>
      </c>
      <c r="I501" s="176"/>
      <c r="J501" s="176"/>
      <c r="K501" s="176"/>
      <c r="L501" s="181"/>
      <c r="M501" s="182"/>
      <c r="N501" s="183"/>
      <c r="O501" s="183"/>
      <c r="P501" s="183"/>
      <c r="Q501" s="183"/>
      <c r="R501" s="183"/>
      <c r="S501" s="183"/>
      <c r="T501" s="184"/>
      <c r="AT501" s="185" t="s">
        <v>130</v>
      </c>
      <c r="AU501" s="185" t="s">
        <v>139</v>
      </c>
      <c r="AV501" s="11" t="s">
        <v>82</v>
      </c>
      <c r="AW501" s="11" t="s">
        <v>36</v>
      </c>
      <c r="AX501" s="11" t="s">
        <v>21</v>
      </c>
      <c r="AY501" s="185" t="s">
        <v>119</v>
      </c>
    </row>
    <row r="502" spans="2:65" s="1" customFormat="1" ht="22.5" customHeight="1" x14ac:dyDescent="0.3">
      <c r="B502" s="31"/>
      <c r="C502" s="162" t="s">
        <v>829</v>
      </c>
      <c r="D502" s="162" t="s">
        <v>121</v>
      </c>
      <c r="E502" s="163" t="s">
        <v>830</v>
      </c>
      <c r="F502" s="164" t="s">
        <v>831</v>
      </c>
      <c r="G502" s="165" t="s">
        <v>405</v>
      </c>
      <c r="H502" s="166">
        <v>2762.2429999999999</v>
      </c>
      <c r="I502" s="167">
        <v>182</v>
      </c>
      <c r="J502" s="167">
        <f>ROUND(I502*H502,2)</f>
        <v>502728.23</v>
      </c>
      <c r="K502" s="164" t="s">
        <v>125</v>
      </c>
      <c r="L502" s="51"/>
      <c r="M502" s="168" t="s">
        <v>20</v>
      </c>
      <c r="N502" s="169" t="s">
        <v>44</v>
      </c>
      <c r="O502" s="170">
        <v>0</v>
      </c>
      <c r="P502" s="170">
        <f>O502*H502</f>
        <v>0</v>
      </c>
      <c r="Q502" s="170">
        <v>0</v>
      </c>
      <c r="R502" s="170">
        <f>Q502*H502</f>
        <v>0</v>
      </c>
      <c r="S502" s="170">
        <v>0</v>
      </c>
      <c r="T502" s="171">
        <f>S502*H502</f>
        <v>0</v>
      </c>
      <c r="AR502" s="17" t="s">
        <v>126</v>
      </c>
      <c r="AT502" s="17" t="s">
        <v>121</v>
      </c>
      <c r="AU502" s="17" t="s">
        <v>139</v>
      </c>
      <c r="AY502" s="17" t="s">
        <v>119</v>
      </c>
      <c r="BE502" s="172">
        <f>IF(N502="základní",J502,0)</f>
        <v>502728.23</v>
      </c>
      <c r="BF502" s="172">
        <f>IF(N502="snížená",J502,0)</f>
        <v>0</v>
      </c>
      <c r="BG502" s="172">
        <f>IF(N502="zákl. přenesená",J502,0)</f>
        <v>0</v>
      </c>
      <c r="BH502" s="172">
        <f>IF(N502="sníž. přenesená",J502,0)</f>
        <v>0</v>
      </c>
      <c r="BI502" s="172">
        <f>IF(N502="nulová",J502,0)</f>
        <v>0</v>
      </c>
      <c r="BJ502" s="17" t="s">
        <v>21</v>
      </c>
      <c r="BK502" s="172">
        <f>ROUND(I502*H502,2)</f>
        <v>502728.23</v>
      </c>
      <c r="BL502" s="17" t="s">
        <v>126</v>
      </c>
      <c r="BM502" s="17" t="s">
        <v>832</v>
      </c>
    </row>
    <row r="503" spans="2:65" s="1" customFormat="1" ht="67.5" x14ac:dyDescent="0.3">
      <c r="B503" s="31"/>
      <c r="C503" s="53"/>
      <c r="D503" s="173" t="s">
        <v>128</v>
      </c>
      <c r="E503" s="53"/>
      <c r="F503" s="174" t="s">
        <v>833</v>
      </c>
      <c r="G503" s="53"/>
      <c r="H503" s="53"/>
      <c r="I503" s="53"/>
      <c r="J503" s="53"/>
      <c r="K503" s="53"/>
      <c r="L503" s="51"/>
      <c r="M503" s="68"/>
      <c r="N503" s="32"/>
      <c r="O503" s="32"/>
      <c r="P503" s="32"/>
      <c r="Q503" s="32"/>
      <c r="R503" s="32"/>
      <c r="S503" s="32"/>
      <c r="T503" s="69"/>
      <c r="AT503" s="17" t="s">
        <v>128</v>
      </c>
      <c r="AU503" s="17" t="s">
        <v>139</v>
      </c>
    </row>
    <row r="504" spans="2:65" s="11" customFormat="1" ht="13.5" x14ac:dyDescent="0.3">
      <c r="B504" s="175"/>
      <c r="C504" s="176"/>
      <c r="D504" s="177" t="s">
        <v>130</v>
      </c>
      <c r="E504" s="178" t="s">
        <v>20</v>
      </c>
      <c r="F504" s="179" t="s">
        <v>834</v>
      </c>
      <c r="G504" s="176"/>
      <c r="H504" s="180">
        <v>2762.2429999999999</v>
      </c>
      <c r="I504" s="176"/>
      <c r="J504" s="176"/>
      <c r="K504" s="176"/>
      <c r="L504" s="181"/>
      <c r="M504" s="182"/>
      <c r="N504" s="183"/>
      <c r="O504" s="183"/>
      <c r="P504" s="183"/>
      <c r="Q504" s="183"/>
      <c r="R504" s="183"/>
      <c r="S504" s="183"/>
      <c r="T504" s="184"/>
      <c r="AT504" s="185" t="s">
        <v>130</v>
      </c>
      <c r="AU504" s="185" t="s">
        <v>139</v>
      </c>
      <c r="AV504" s="11" t="s">
        <v>82</v>
      </c>
      <c r="AW504" s="11" t="s">
        <v>36</v>
      </c>
      <c r="AX504" s="11" t="s">
        <v>73</v>
      </c>
      <c r="AY504" s="185" t="s">
        <v>119</v>
      </c>
    </row>
    <row r="505" spans="2:65" s="1" customFormat="1" ht="22.5" customHeight="1" x14ac:dyDescent="0.3">
      <c r="B505" s="31"/>
      <c r="C505" s="162" t="s">
        <v>835</v>
      </c>
      <c r="D505" s="162" t="s">
        <v>121</v>
      </c>
      <c r="E505" s="163" t="s">
        <v>836</v>
      </c>
      <c r="F505" s="164" t="s">
        <v>837</v>
      </c>
      <c r="G505" s="165" t="s">
        <v>405</v>
      </c>
      <c r="H505" s="166">
        <v>400.88</v>
      </c>
      <c r="I505" s="167">
        <v>283</v>
      </c>
      <c r="J505" s="167">
        <f>ROUND(I505*H505,2)</f>
        <v>113449.04</v>
      </c>
      <c r="K505" s="164" t="s">
        <v>20</v>
      </c>
      <c r="L505" s="51"/>
      <c r="M505" s="168" t="s">
        <v>20</v>
      </c>
      <c r="N505" s="169" t="s">
        <v>44</v>
      </c>
      <c r="O505" s="170">
        <v>0</v>
      </c>
      <c r="P505" s="170">
        <f>O505*H505</f>
        <v>0</v>
      </c>
      <c r="Q505" s="170">
        <v>0</v>
      </c>
      <c r="R505" s="170">
        <f>Q505*H505</f>
        <v>0</v>
      </c>
      <c r="S505" s="170">
        <v>0</v>
      </c>
      <c r="T505" s="171">
        <f>S505*H505</f>
        <v>0</v>
      </c>
      <c r="AR505" s="17" t="s">
        <v>126</v>
      </c>
      <c r="AT505" s="17" t="s">
        <v>121</v>
      </c>
      <c r="AU505" s="17" t="s">
        <v>139</v>
      </c>
      <c r="AY505" s="17" t="s">
        <v>119</v>
      </c>
      <c r="BE505" s="172">
        <f>IF(N505="základní",J505,0)</f>
        <v>113449.04</v>
      </c>
      <c r="BF505" s="172">
        <f>IF(N505="snížená",J505,0)</f>
        <v>0</v>
      </c>
      <c r="BG505" s="172">
        <f>IF(N505="zákl. přenesená",J505,0)</f>
        <v>0</v>
      </c>
      <c r="BH505" s="172">
        <f>IF(N505="sníž. přenesená",J505,0)</f>
        <v>0</v>
      </c>
      <c r="BI505" s="172">
        <f>IF(N505="nulová",J505,0)</f>
        <v>0</v>
      </c>
      <c r="BJ505" s="17" t="s">
        <v>21</v>
      </c>
      <c r="BK505" s="172">
        <f>ROUND(I505*H505,2)</f>
        <v>113449.04</v>
      </c>
      <c r="BL505" s="17" t="s">
        <v>126</v>
      </c>
      <c r="BM505" s="17" t="s">
        <v>838</v>
      </c>
    </row>
    <row r="506" spans="2:65" s="11" customFormat="1" ht="13.5" x14ac:dyDescent="0.3">
      <c r="B506" s="175"/>
      <c r="C506" s="176"/>
      <c r="D506" s="177" t="s">
        <v>130</v>
      </c>
      <c r="E506" s="178" t="s">
        <v>20</v>
      </c>
      <c r="F506" s="179" t="s">
        <v>839</v>
      </c>
      <c r="G506" s="176"/>
      <c r="H506" s="180">
        <v>400.88</v>
      </c>
      <c r="I506" s="176"/>
      <c r="J506" s="176"/>
      <c r="K506" s="176"/>
      <c r="L506" s="181"/>
      <c r="M506" s="182"/>
      <c r="N506" s="183"/>
      <c r="O506" s="183"/>
      <c r="P506" s="183"/>
      <c r="Q506" s="183"/>
      <c r="R506" s="183"/>
      <c r="S506" s="183"/>
      <c r="T506" s="184"/>
      <c r="AT506" s="185" t="s">
        <v>130</v>
      </c>
      <c r="AU506" s="185" t="s">
        <v>139</v>
      </c>
      <c r="AV506" s="11" t="s">
        <v>82</v>
      </c>
      <c r="AW506" s="11" t="s">
        <v>36</v>
      </c>
      <c r="AX506" s="11" t="s">
        <v>73</v>
      </c>
      <c r="AY506" s="185" t="s">
        <v>119</v>
      </c>
    </row>
    <row r="507" spans="2:65" s="1" customFormat="1" ht="31.5" customHeight="1" x14ac:dyDescent="0.3">
      <c r="B507" s="31"/>
      <c r="C507" s="162" t="s">
        <v>840</v>
      </c>
      <c r="D507" s="162" t="s">
        <v>121</v>
      </c>
      <c r="E507" s="163" t="s">
        <v>841</v>
      </c>
      <c r="F507" s="164" t="s">
        <v>842</v>
      </c>
      <c r="G507" s="165" t="s">
        <v>405</v>
      </c>
      <c r="H507" s="166">
        <v>2389.11</v>
      </c>
      <c r="I507" s="167">
        <v>60.4</v>
      </c>
      <c r="J507" s="167">
        <f>ROUND(I507*H507,2)</f>
        <v>144302.24</v>
      </c>
      <c r="K507" s="164" t="s">
        <v>125</v>
      </c>
      <c r="L507" s="51"/>
      <c r="M507" s="168" t="s">
        <v>20</v>
      </c>
      <c r="N507" s="169" t="s">
        <v>44</v>
      </c>
      <c r="O507" s="170">
        <v>6.6000000000000003E-2</v>
      </c>
      <c r="P507" s="170">
        <f>O507*H507</f>
        <v>157.68126000000001</v>
      </c>
      <c r="Q507" s="170">
        <v>0</v>
      </c>
      <c r="R507" s="170">
        <f>Q507*H507</f>
        <v>0</v>
      </c>
      <c r="S507" s="170">
        <v>0</v>
      </c>
      <c r="T507" s="171">
        <f>S507*H507</f>
        <v>0</v>
      </c>
      <c r="AR507" s="17" t="s">
        <v>126</v>
      </c>
      <c r="AT507" s="17" t="s">
        <v>121</v>
      </c>
      <c r="AU507" s="17" t="s">
        <v>139</v>
      </c>
      <c r="AY507" s="17" t="s">
        <v>119</v>
      </c>
      <c r="BE507" s="172">
        <f>IF(N507="základní",J507,0)</f>
        <v>144302.24</v>
      </c>
      <c r="BF507" s="172">
        <f>IF(N507="snížená",J507,0)</f>
        <v>0</v>
      </c>
      <c r="BG507" s="172">
        <f>IF(N507="zákl. přenesená",J507,0)</f>
        <v>0</v>
      </c>
      <c r="BH507" s="172">
        <f>IF(N507="sníž. přenesená",J507,0)</f>
        <v>0</v>
      </c>
      <c r="BI507" s="172">
        <f>IF(N507="nulová",J507,0)</f>
        <v>0</v>
      </c>
      <c r="BJ507" s="17" t="s">
        <v>21</v>
      </c>
      <c r="BK507" s="172">
        <f>ROUND(I507*H507,2)</f>
        <v>144302.24</v>
      </c>
      <c r="BL507" s="17" t="s">
        <v>126</v>
      </c>
      <c r="BM507" s="17" t="s">
        <v>843</v>
      </c>
    </row>
    <row r="508" spans="2:65" s="1" customFormat="1" ht="27" x14ac:dyDescent="0.3">
      <c r="B508" s="31"/>
      <c r="C508" s="53"/>
      <c r="D508" s="173" t="s">
        <v>128</v>
      </c>
      <c r="E508" s="53"/>
      <c r="F508" s="174" t="s">
        <v>844</v>
      </c>
      <c r="G508" s="53"/>
      <c r="H508" s="53"/>
      <c r="I508" s="53"/>
      <c r="J508" s="53"/>
      <c r="K508" s="53"/>
      <c r="L508" s="51"/>
      <c r="M508" s="68"/>
      <c r="N508" s="32"/>
      <c r="O508" s="32"/>
      <c r="P508" s="32"/>
      <c r="Q508" s="32"/>
      <c r="R508" s="32"/>
      <c r="S508" s="32"/>
      <c r="T508" s="69"/>
      <c r="AT508" s="17" t="s">
        <v>128</v>
      </c>
      <c r="AU508" s="17" t="s">
        <v>139</v>
      </c>
    </row>
    <row r="509" spans="2:65" s="11" customFormat="1" ht="13.5" x14ac:dyDescent="0.3">
      <c r="B509" s="175"/>
      <c r="C509" s="176"/>
      <c r="D509" s="177" t="s">
        <v>130</v>
      </c>
      <c r="E509" s="178" t="s">
        <v>20</v>
      </c>
      <c r="F509" s="179" t="s">
        <v>845</v>
      </c>
      <c r="G509" s="176"/>
      <c r="H509" s="180">
        <v>2389.11</v>
      </c>
      <c r="I509" s="176"/>
      <c r="J509" s="176"/>
      <c r="K509" s="176"/>
      <c r="L509" s="181"/>
      <c r="M509" s="182"/>
      <c r="N509" s="183"/>
      <c r="O509" s="183"/>
      <c r="P509" s="183"/>
      <c r="Q509" s="183"/>
      <c r="R509" s="183"/>
      <c r="S509" s="183"/>
      <c r="T509" s="184"/>
      <c r="AT509" s="185" t="s">
        <v>130</v>
      </c>
      <c r="AU509" s="185" t="s">
        <v>139</v>
      </c>
      <c r="AV509" s="11" t="s">
        <v>82</v>
      </c>
      <c r="AW509" s="11" t="s">
        <v>36</v>
      </c>
      <c r="AX509" s="11" t="s">
        <v>73</v>
      </c>
      <c r="AY509" s="185" t="s">
        <v>119</v>
      </c>
    </row>
    <row r="510" spans="2:65" s="1" customFormat="1" ht="44.25" customHeight="1" x14ac:dyDescent="0.3">
      <c r="B510" s="31"/>
      <c r="C510" s="162" t="s">
        <v>846</v>
      </c>
      <c r="D510" s="162" t="s">
        <v>121</v>
      </c>
      <c r="E510" s="163" t="s">
        <v>847</v>
      </c>
      <c r="F510" s="164" t="s">
        <v>848</v>
      </c>
      <c r="G510" s="165" t="s">
        <v>405</v>
      </c>
      <c r="H510" s="166">
        <v>19.89</v>
      </c>
      <c r="I510" s="167">
        <v>860</v>
      </c>
      <c r="J510" s="167">
        <f>ROUND(I510*H510,2)</f>
        <v>17105.400000000001</v>
      </c>
      <c r="K510" s="164" t="s">
        <v>125</v>
      </c>
      <c r="L510" s="51"/>
      <c r="M510" s="168" t="s">
        <v>20</v>
      </c>
      <c r="N510" s="169" t="s">
        <v>44</v>
      </c>
      <c r="O510" s="170">
        <v>1.48</v>
      </c>
      <c r="P510" s="170">
        <f>O510*H510</f>
        <v>29.437200000000001</v>
      </c>
      <c r="Q510" s="170">
        <v>0</v>
      </c>
      <c r="R510" s="170">
        <f>Q510*H510</f>
        <v>0</v>
      </c>
      <c r="S510" s="170">
        <v>0</v>
      </c>
      <c r="T510" s="171">
        <f>S510*H510</f>
        <v>0</v>
      </c>
      <c r="AR510" s="17" t="s">
        <v>126</v>
      </c>
      <c r="AT510" s="17" t="s">
        <v>121</v>
      </c>
      <c r="AU510" s="17" t="s">
        <v>139</v>
      </c>
      <c r="AY510" s="17" t="s">
        <v>119</v>
      </c>
      <c r="BE510" s="172">
        <f>IF(N510="základní",J510,0)</f>
        <v>17105.400000000001</v>
      </c>
      <c r="BF510" s="172">
        <f>IF(N510="snížená",J510,0)</f>
        <v>0</v>
      </c>
      <c r="BG510" s="172">
        <f>IF(N510="zákl. přenesená",J510,0)</f>
        <v>0</v>
      </c>
      <c r="BH510" s="172">
        <f>IF(N510="sníž. přenesená",J510,0)</f>
        <v>0</v>
      </c>
      <c r="BI510" s="172">
        <f>IF(N510="nulová",J510,0)</f>
        <v>0</v>
      </c>
      <c r="BJ510" s="17" t="s">
        <v>21</v>
      </c>
      <c r="BK510" s="172">
        <f>ROUND(I510*H510,2)</f>
        <v>17105.400000000001</v>
      </c>
      <c r="BL510" s="17" t="s">
        <v>126</v>
      </c>
      <c r="BM510" s="17" t="s">
        <v>849</v>
      </c>
    </row>
    <row r="511" spans="2:65" s="1" customFormat="1" ht="54" x14ac:dyDescent="0.3">
      <c r="B511" s="31"/>
      <c r="C511" s="53"/>
      <c r="D511" s="173" t="s">
        <v>128</v>
      </c>
      <c r="E511" s="53"/>
      <c r="F511" s="174" t="s">
        <v>850</v>
      </c>
      <c r="G511" s="53"/>
      <c r="H511" s="53"/>
      <c r="I511" s="53"/>
      <c r="J511" s="53"/>
      <c r="K511" s="53"/>
      <c r="L511" s="51"/>
      <c r="M511" s="68"/>
      <c r="N511" s="32"/>
      <c r="O511" s="32"/>
      <c r="P511" s="32"/>
      <c r="Q511" s="32"/>
      <c r="R511" s="32"/>
      <c r="S511" s="32"/>
      <c r="T511" s="69"/>
      <c r="AT511" s="17" t="s">
        <v>128</v>
      </c>
      <c r="AU511" s="17" t="s">
        <v>139</v>
      </c>
    </row>
    <row r="512" spans="2:65" s="11" customFormat="1" ht="13.5" x14ac:dyDescent="0.3">
      <c r="B512" s="175"/>
      <c r="C512" s="176"/>
      <c r="D512" s="173" t="s">
        <v>130</v>
      </c>
      <c r="E512" s="206" t="s">
        <v>20</v>
      </c>
      <c r="F512" s="207" t="s">
        <v>851</v>
      </c>
      <c r="G512" s="176"/>
      <c r="H512" s="208">
        <v>19.89</v>
      </c>
      <c r="I512" s="176"/>
      <c r="J512" s="176"/>
      <c r="K512" s="176"/>
      <c r="L512" s="181"/>
      <c r="M512" s="219"/>
      <c r="N512" s="220"/>
      <c r="O512" s="220"/>
      <c r="P512" s="220"/>
      <c r="Q512" s="220"/>
      <c r="R512" s="220"/>
      <c r="S512" s="220"/>
      <c r="T512" s="221"/>
      <c r="AT512" s="185" t="s">
        <v>130</v>
      </c>
      <c r="AU512" s="185" t="s">
        <v>139</v>
      </c>
      <c r="AV512" s="11" t="s">
        <v>82</v>
      </c>
      <c r="AW512" s="11" t="s">
        <v>36</v>
      </c>
      <c r="AX512" s="11" t="s">
        <v>21</v>
      </c>
      <c r="AY512" s="185" t="s">
        <v>119</v>
      </c>
    </row>
    <row r="513" spans="2:12" s="1" customFormat="1" ht="6.95" customHeight="1" x14ac:dyDescent="0.3">
      <c r="B513" s="46"/>
      <c r="C513" s="47"/>
      <c r="D513" s="47"/>
      <c r="E513" s="47"/>
      <c r="F513" s="47"/>
      <c r="G513" s="47"/>
      <c r="H513" s="47"/>
      <c r="I513" s="47"/>
      <c r="J513" s="47"/>
      <c r="K513" s="47"/>
      <c r="L513" s="51"/>
    </row>
  </sheetData>
  <sheetProtection algorithmName="SHA-512" hashValue="A6d6kUubLGptkfss7q0qsLR/1/uD2F0aWNfC8uNPc0TTlCZLszCpsnzakSl/hgL80zuBJXJlMJJda91gnVgeuQ==" saltValue="svIGBo3pyEegIEIdFHaEbQ==" spinCount="100000" sheet="1" objects="1" scenarios="1" formatColumns="0" formatRows="0" sort="0" autoFilter="0"/>
  <autoFilter ref="C81:K81"/>
  <mergeCells count="9">
    <mergeCell ref="E72:H72"/>
    <mergeCell ref="E74:H74"/>
    <mergeCell ref="G1:H1"/>
    <mergeCell ref="L2:V2"/>
    <mergeCell ref="E7:H7"/>
    <mergeCell ref="E9:H9"/>
    <mergeCell ref="E24:H24"/>
    <mergeCell ref="E45:H45"/>
    <mergeCell ref="E47:H47"/>
  </mergeCells>
  <hyperlinks>
    <hyperlink ref="F1:G1" location="C2" tooltip="Krycí list soupisu" display="1) Krycí list soupisu"/>
    <hyperlink ref="G1:H1" location="C54" tooltip="Rekapitulace" display="2) Rekapitulace"/>
    <hyperlink ref="J1" location="C81" tooltip="Soupis prací" display="3) Soupis prací"/>
    <hyperlink ref="L1:V1" location="'Rekapitulace stavby'!C2" tooltip="Rekapitulace stavby" display="Rekapitulace stavby"/>
  </hyperlinks>
  <pageMargins left="0.58333330000000005" right="0.58333330000000005" top="0.58333330000000005" bottom="0.58333330000000005" header="0" footer="0"/>
  <pageSetup paperSize="9" fitToHeight="100" orientation="landscape" blackAndWhite="1" r:id="rId1"/>
  <headerFooter>
    <oddFooter>&amp;CStrana &amp;P z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96"/>
  <sheetViews>
    <sheetView showGridLines="0" workbookViewId="0">
      <pane ySplit="1" topLeftCell="A2" activePane="bottomLeft" state="frozen"/>
      <selection pane="bottomLeft"/>
    </sheetView>
  </sheetViews>
  <sheetFormatPr defaultRowHeight="15" x14ac:dyDescent="0.3"/>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x14ac:dyDescent="0.3">
      <c r="A1" s="270"/>
      <c r="B1" s="267"/>
      <c r="C1" s="267"/>
      <c r="D1" s="268" t="s">
        <v>1</v>
      </c>
      <c r="E1" s="267"/>
      <c r="F1" s="269" t="s">
        <v>893</v>
      </c>
      <c r="G1" s="271" t="s">
        <v>894</v>
      </c>
      <c r="H1" s="271"/>
      <c r="I1" s="267"/>
      <c r="J1" s="269" t="s">
        <v>895</v>
      </c>
      <c r="K1" s="268" t="s">
        <v>87</v>
      </c>
      <c r="L1" s="269" t="s">
        <v>896</v>
      </c>
      <c r="M1" s="269"/>
      <c r="N1" s="269"/>
      <c r="O1" s="269"/>
      <c r="P1" s="269"/>
      <c r="Q1" s="269"/>
      <c r="R1" s="269"/>
      <c r="S1" s="269"/>
      <c r="T1" s="269"/>
      <c r="U1" s="272"/>
      <c r="V1" s="272"/>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row>
    <row r="2" spans="1:70" ht="36.950000000000003" customHeight="1" x14ac:dyDescent="0.3">
      <c r="L2" s="259"/>
      <c r="M2" s="259"/>
      <c r="N2" s="259"/>
      <c r="O2" s="259"/>
      <c r="P2" s="259"/>
      <c r="Q2" s="259"/>
      <c r="R2" s="259"/>
      <c r="S2" s="259"/>
      <c r="T2" s="259"/>
      <c r="U2" s="259"/>
      <c r="V2" s="259"/>
      <c r="AT2" s="17" t="s">
        <v>86</v>
      </c>
    </row>
    <row r="3" spans="1:70" ht="6.95" customHeight="1" x14ac:dyDescent="0.3">
      <c r="B3" s="18"/>
      <c r="C3" s="19"/>
      <c r="D3" s="19"/>
      <c r="E3" s="19"/>
      <c r="F3" s="19"/>
      <c r="G3" s="19"/>
      <c r="H3" s="19"/>
      <c r="I3" s="19"/>
      <c r="J3" s="19"/>
      <c r="K3" s="20"/>
      <c r="AT3" s="17" t="s">
        <v>82</v>
      </c>
    </row>
    <row r="4" spans="1:70" ht="36.950000000000003" customHeight="1" x14ac:dyDescent="0.3">
      <c r="B4" s="21"/>
      <c r="C4" s="22"/>
      <c r="D4" s="23" t="s">
        <v>88</v>
      </c>
      <c r="E4" s="22"/>
      <c r="F4" s="22"/>
      <c r="G4" s="22"/>
      <c r="H4" s="22"/>
      <c r="I4" s="22"/>
      <c r="J4" s="22"/>
      <c r="K4" s="24"/>
      <c r="M4" s="25" t="s">
        <v>10</v>
      </c>
      <c r="AT4" s="17" t="s">
        <v>4</v>
      </c>
    </row>
    <row r="5" spans="1:70" ht="6.95" customHeight="1" x14ac:dyDescent="0.3">
      <c r="B5" s="21"/>
      <c r="C5" s="22"/>
      <c r="D5" s="22"/>
      <c r="E5" s="22"/>
      <c r="F5" s="22"/>
      <c r="G5" s="22"/>
      <c r="H5" s="22"/>
      <c r="I5" s="22"/>
      <c r="J5" s="22"/>
      <c r="K5" s="24"/>
    </row>
    <row r="6" spans="1:70" x14ac:dyDescent="0.3">
      <c r="B6" s="21"/>
      <c r="C6" s="22"/>
      <c r="D6" s="29" t="s">
        <v>14</v>
      </c>
      <c r="E6" s="22"/>
      <c r="F6" s="22"/>
      <c r="G6" s="22"/>
      <c r="H6" s="22"/>
      <c r="I6" s="22"/>
      <c r="J6" s="22"/>
      <c r="K6" s="24"/>
    </row>
    <row r="7" spans="1:70" ht="22.5" customHeight="1" x14ac:dyDescent="0.3">
      <c r="B7" s="21"/>
      <c r="C7" s="22"/>
      <c r="D7" s="22"/>
      <c r="E7" s="260" t="str">
        <f>'Rekapitulace stavby'!K6</f>
        <v>Rekonstrukce komunikace a chodníku ul. Moravcova</v>
      </c>
      <c r="F7" s="226"/>
      <c r="G7" s="226"/>
      <c r="H7" s="226"/>
      <c r="I7" s="22"/>
      <c r="J7" s="22"/>
      <c r="K7" s="24"/>
    </row>
    <row r="8" spans="1:70" s="1" customFormat="1" x14ac:dyDescent="0.3">
      <c r="B8" s="31"/>
      <c r="C8" s="32"/>
      <c r="D8" s="29" t="s">
        <v>89</v>
      </c>
      <c r="E8" s="32"/>
      <c r="F8" s="32"/>
      <c r="G8" s="32"/>
      <c r="H8" s="32"/>
      <c r="I8" s="32"/>
      <c r="J8" s="32"/>
      <c r="K8" s="35"/>
    </row>
    <row r="9" spans="1:70" s="1" customFormat="1" ht="36.950000000000003" customHeight="1" x14ac:dyDescent="0.3">
      <c r="B9" s="31"/>
      <c r="C9" s="32"/>
      <c r="D9" s="32"/>
      <c r="E9" s="261" t="s">
        <v>852</v>
      </c>
      <c r="F9" s="232"/>
      <c r="G9" s="232"/>
      <c r="H9" s="232"/>
      <c r="I9" s="32"/>
      <c r="J9" s="32"/>
      <c r="K9" s="35"/>
    </row>
    <row r="10" spans="1:70" s="1" customFormat="1" ht="13.5" x14ac:dyDescent="0.3">
      <c r="B10" s="31"/>
      <c r="C10" s="32"/>
      <c r="D10" s="32"/>
      <c r="E10" s="32"/>
      <c r="F10" s="32"/>
      <c r="G10" s="32"/>
      <c r="H10" s="32"/>
      <c r="I10" s="32"/>
      <c r="J10" s="32"/>
      <c r="K10" s="35"/>
    </row>
    <row r="11" spans="1:70" s="1" customFormat="1" ht="14.45" customHeight="1" x14ac:dyDescent="0.3">
      <c r="B11" s="31"/>
      <c r="C11" s="32"/>
      <c r="D11" s="29" t="s">
        <v>17</v>
      </c>
      <c r="E11" s="32"/>
      <c r="F11" s="27" t="s">
        <v>20</v>
      </c>
      <c r="G11" s="32"/>
      <c r="H11" s="32"/>
      <c r="I11" s="29" t="s">
        <v>19</v>
      </c>
      <c r="J11" s="27" t="s">
        <v>20</v>
      </c>
      <c r="K11" s="35"/>
    </row>
    <row r="12" spans="1:70" s="1" customFormat="1" ht="14.45" customHeight="1" x14ac:dyDescent="0.3">
      <c r="B12" s="31"/>
      <c r="C12" s="32"/>
      <c r="D12" s="29" t="s">
        <v>22</v>
      </c>
      <c r="E12" s="32"/>
      <c r="F12" s="27" t="s">
        <v>23</v>
      </c>
      <c r="G12" s="32"/>
      <c r="H12" s="32"/>
      <c r="I12" s="29" t="s">
        <v>24</v>
      </c>
      <c r="J12" s="101" t="str">
        <f>'Rekapitulace stavby'!AN8</f>
        <v>10. 8. 2017</v>
      </c>
      <c r="K12" s="35"/>
    </row>
    <row r="13" spans="1:70" s="1" customFormat="1" ht="10.9" customHeight="1" x14ac:dyDescent="0.3">
      <c r="B13" s="31"/>
      <c r="C13" s="32"/>
      <c r="D13" s="32"/>
      <c r="E13" s="32"/>
      <c r="F13" s="32"/>
      <c r="G13" s="32"/>
      <c r="H13" s="32"/>
      <c r="I13" s="32"/>
      <c r="J13" s="32"/>
      <c r="K13" s="35"/>
    </row>
    <row r="14" spans="1:70" s="1" customFormat="1" ht="14.45" customHeight="1" x14ac:dyDescent="0.3">
      <c r="B14" s="31"/>
      <c r="C14" s="32"/>
      <c r="D14" s="29" t="s">
        <v>28</v>
      </c>
      <c r="E14" s="32"/>
      <c r="F14" s="32"/>
      <c r="G14" s="32"/>
      <c r="H14" s="32"/>
      <c r="I14" s="29" t="s">
        <v>29</v>
      </c>
      <c r="J14" s="27" t="s">
        <v>20</v>
      </c>
      <c r="K14" s="35"/>
    </row>
    <row r="15" spans="1:70" s="1" customFormat="1" ht="18" customHeight="1" x14ac:dyDescent="0.3">
      <c r="B15" s="31"/>
      <c r="C15" s="32"/>
      <c r="D15" s="32"/>
      <c r="E15" s="27" t="s">
        <v>30</v>
      </c>
      <c r="F15" s="32"/>
      <c r="G15" s="32"/>
      <c r="H15" s="32"/>
      <c r="I15" s="29" t="s">
        <v>31</v>
      </c>
      <c r="J15" s="27" t="s">
        <v>20</v>
      </c>
      <c r="K15" s="35"/>
    </row>
    <row r="16" spans="1:70" s="1" customFormat="1" ht="6.95" customHeight="1" x14ac:dyDescent="0.3">
      <c r="B16" s="31"/>
      <c r="C16" s="32"/>
      <c r="D16" s="32"/>
      <c r="E16" s="32"/>
      <c r="F16" s="32"/>
      <c r="G16" s="32"/>
      <c r="H16" s="32"/>
      <c r="I16" s="32"/>
      <c r="J16" s="32"/>
      <c r="K16" s="35"/>
    </row>
    <row r="17" spans="2:11" s="1" customFormat="1" ht="14.45" customHeight="1" x14ac:dyDescent="0.3">
      <c r="B17" s="31"/>
      <c r="C17" s="32"/>
      <c r="D17" s="29" t="s">
        <v>32</v>
      </c>
      <c r="E17" s="32"/>
      <c r="F17" s="32"/>
      <c r="G17" s="32"/>
      <c r="H17" s="32"/>
      <c r="I17" s="29" t="s">
        <v>29</v>
      </c>
      <c r="J17" s="27" t="str">
        <f>IF('Rekapitulace stavby'!AN13="Vyplň údaj","",IF('Rekapitulace stavby'!AN13="","",'Rekapitulace stavby'!AN13))</f>
        <v/>
      </c>
      <c r="K17" s="35"/>
    </row>
    <row r="18" spans="2:11" s="1" customFormat="1" ht="18" customHeight="1" x14ac:dyDescent="0.3">
      <c r="B18" s="31"/>
      <c r="C18" s="32"/>
      <c r="D18" s="32"/>
      <c r="E18" s="27" t="str">
        <f>IF('Rekapitulace stavby'!E14="Vyplň údaj","",IF('Rekapitulace stavby'!E14="","",'Rekapitulace stavby'!E14))</f>
        <v xml:space="preserve"> </v>
      </c>
      <c r="F18" s="32"/>
      <c r="G18" s="32"/>
      <c r="H18" s="32"/>
      <c r="I18" s="29" t="s">
        <v>31</v>
      </c>
      <c r="J18" s="27" t="str">
        <f>IF('Rekapitulace stavby'!AN14="Vyplň údaj","",IF('Rekapitulace stavby'!AN14="","",'Rekapitulace stavby'!AN14))</f>
        <v/>
      </c>
      <c r="K18" s="35"/>
    </row>
    <row r="19" spans="2:11" s="1" customFormat="1" ht="6.95" customHeight="1" x14ac:dyDescent="0.3">
      <c r="B19" s="31"/>
      <c r="C19" s="32"/>
      <c r="D19" s="32"/>
      <c r="E19" s="32"/>
      <c r="F19" s="32"/>
      <c r="G19" s="32"/>
      <c r="H19" s="32"/>
      <c r="I19" s="32"/>
      <c r="J19" s="32"/>
      <c r="K19" s="35"/>
    </row>
    <row r="20" spans="2:11" s="1" customFormat="1" ht="14.45" customHeight="1" x14ac:dyDescent="0.3">
      <c r="B20" s="31"/>
      <c r="C20" s="32"/>
      <c r="D20" s="29" t="s">
        <v>34</v>
      </c>
      <c r="E20" s="32"/>
      <c r="F20" s="32"/>
      <c r="G20" s="32"/>
      <c r="H20" s="32"/>
      <c r="I20" s="29" t="s">
        <v>29</v>
      </c>
      <c r="J20" s="27" t="s">
        <v>20</v>
      </c>
      <c r="K20" s="35"/>
    </row>
    <row r="21" spans="2:11" s="1" customFormat="1" ht="18" customHeight="1" x14ac:dyDescent="0.3">
      <c r="B21" s="31"/>
      <c r="C21" s="32"/>
      <c r="D21" s="32"/>
      <c r="E21" s="27" t="s">
        <v>91</v>
      </c>
      <c r="F21" s="32"/>
      <c r="G21" s="32"/>
      <c r="H21" s="32"/>
      <c r="I21" s="29" t="s">
        <v>31</v>
      </c>
      <c r="J21" s="27" t="s">
        <v>20</v>
      </c>
      <c r="K21" s="35"/>
    </row>
    <row r="22" spans="2:11" s="1" customFormat="1" ht="6.95" customHeight="1" x14ac:dyDescent="0.3">
      <c r="B22" s="31"/>
      <c r="C22" s="32"/>
      <c r="D22" s="32"/>
      <c r="E22" s="32"/>
      <c r="F22" s="32"/>
      <c r="G22" s="32"/>
      <c r="H22" s="32"/>
      <c r="I22" s="32"/>
      <c r="J22" s="32"/>
      <c r="K22" s="35"/>
    </row>
    <row r="23" spans="2:11" s="1" customFormat="1" ht="14.45" customHeight="1" x14ac:dyDescent="0.3">
      <c r="B23" s="31"/>
      <c r="C23" s="32"/>
      <c r="D23" s="29" t="s">
        <v>37</v>
      </c>
      <c r="E23" s="32"/>
      <c r="F23" s="32"/>
      <c r="G23" s="32"/>
      <c r="H23" s="32"/>
      <c r="I23" s="32"/>
      <c r="J23" s="32"/>
      <c r="K23" s="35"/>
    </row>
    <row r="24" spans="2:11" s="6" customFormat="1" ht="22.5" customHeight="1" x14ac:dyDescent="0.3">
      <c r="B24" s="102"/>
      <c r="C24" s="103"/>
      <c r="D24" s="103"/>
      <c r="E24" s="228" t="s">
        <v>20</v>
      </c>
      <c r="F24" s="262"/>
      <c r="G24" s="262"/>
      <c r="H24" s="262"/>
      <c r="I24" s="103"/>
      <c r="J24" s="103"/>
      <c r="K24" s="104"/>
    </row>
    <row r="25" spans="2:11" s="1" customFormat="1" ht="6.95" customHeight="1" x14ac:dyDescent="0.3">
      <c r="B25" s="31"/>
      <c r="C25" s="32"/>
      <c r="D25" s="32"/>
      <c r="E25" s="32"/>
      <c r="F25" s="32"/>
      <c r="G25" s="32"/>
      <c r="H25" s="32"/>
      <c r="I25" s="32"/>
      <c r="J25" s="32"/>
      <c r="K25" s="35"/>
    </row>
    <row r="26" spans="2:11" s="1" customFormat="1" ht="6.95" customHeight="1" x14ac:dyDescent="0.3">
      <c r="B26" s="31"/>
      <c r="C26" s="32"/>
      <c r="D26" s="76"/>
      <c r="E26" s="76"/>
      <c r="F26" s="76"/>
      <c r="G26" s="76"/>
      <c r="H26" s="76"/>
      <c r="I26" s="76"/>
      <c r="J26" s="76"/>
      <c r="K26" s="105"/>
    </row>
    <row r="27" spans="2:11" s="1" customFormat="1" ht="25.35" customHeight="1" x14ac:dyDescent="0.3">
      <c r="B27" s="31"/>
      <c r="C27" s="32"/>
      <c r="D27" s="106" t="s">
        <v>39</v>
      </c>
      <c r="E27" s="32"/>
      <c r="F27" s="32"/>
      <c r="G27" s="32"/>
      <c r="H27" s="32"/>
      <c r="I27" s="32"/>
      <c r="J27" s="107">
        <f>ROUND(J78,2)</f>
        <v>465000</v>
      </c>
      <c r="K27" s="35"/>
    </row>
    <row r="28" spans="2:11" s="1" customFormat="1" ht="6.95" customHeight="1" x14ac:dyDescent="0.3">
      <c r="B28" s="31"/>
      <c r="C28" s="32"/>
      <c r="D28" s="76"/>
      <c r="E28" s="76"/>
      <c r="F28" s="76"/>
      <c r="G28" s="76"/>
      <c r="H28" s="76"/>
      <c r="I28" s="76"/>
      <c r="J28" s="76"/>
      <c r="K28" s="105"/>
    </row>
    <row r="29" spans="2:11" s="1" customFormat="1" ht="14.45" customHeight="1" x14ac:dyDescent="0.3">
      <c r="B29" s="31"/>
      <c r="C29" s="32"/>
      <c r="D29" s="32"/>
      <c r="E29" s="32"/>
      <c r="F29" s="36" t="s">
        <v>41</v>
      </c>
      <c r="G29" s="32"/>
      <c r="H29" s="32"/>
      <c r="I29" s="36" t="s">
        <v>40</v>
      </c>
      <c r="J29" s="36" t="s">
        <v>42</v>
      </c>
      <c r="K29" s="35"/>
    </row>
    <row r="30" spans="2:11" s="1" customFormat="1" ht="14.45" customHeight="1" x14ac:dyDescent="0.3">
      <c r="B30" s="31"/>
      <c r="C30" s="32"/>
      <c r="D30" s="39" t="s">
        <v>43</v>
      </c>
      <c r="E30" s="39" t="s">
        <v>44</v>
      </c>
      <c r="F30" s="108">
        <f>ROUND(SUM(BE78:BE95), 2)</f>
        <v>465000</v>
      </c>
      <c r="G30" s="32"/>
      <c r="H30" s="32"/>
      <c r="I30" s="109">
        <v>0.21</v>
      </c>
      <c r="J30" s="108">
        <f>ROUND(ROUND((SUM(BE78:BE95)), 2)*I30, 2)</f>
        <v>97650</v>
      </c>
      <c r="K30" s="35"/>
    </row>
    <row r="31" spans="2:11" s="1" customFormat="1" ht="14.45" customHeight="1" x14ac:dyDescent="0.3">
      <c r="B31" s="31"/>
      <c r="C31" s="32"/>
      <c r="D31" s="32"/>
      <c r="E31" s="39" t="s">
        <v>45</v>
      </c>
      <c r="F31" s="108">
        <f>ROUND(SUM(BF78:BF95), 2)</f>
        <v>0</v>
      </c>
      <c r="G31" s="32"/>
      <c r="H31" s="32"/>
      <c r="I31" s="109">
        <v>0.15</v>
      </c>
      <c r="J31" s="108">
        <f>ROUND(ROUND((SUM(BF78:BF95)), 2)*I31, 2)</f>
        <v>0</v>
      </c>
      <c r="K31" s="35"/>
    </row>
    <row r="32" spans="2:11" s="1" customFormat="1" ht="14.45" hidden="1" customHeight="1" x14ac:dyDescent="0.3">
      <c r="B32" s="31"/>
      <c r="C32" s="32"/>
      <c r="D32" s="32"/>
      <c r="E32" s="39" t="s">
        <v>46</v>
      </c>
      <c r="F32" s="108">
        <f>ROUND(SUM(BG78:BG95), 2)</f>
        <v>0</v>
      </c>
      <c r="G32" s="32"/>
      <c r="H32" s="32"/>
      <c r="I32" s="109">
        <v>0.21</v>
      </c>
      <c r="J32" s="108">
        <v>0</v>
      </c>
      <c r="K32" s="35"/>
    </row>
    <row r="33" spans="2:11" s="1" customFormat="1" ht="14.45" hidden="1" customHeight="1" x14ac:dyDescent="0.3">
      <c r="B33" s="31"/>
      <c r="C33" s="32"/>
      <c r="D33" s="32"/>
      <c r="E33" s="39" t="s">
        <v>47</v>
      </c>
      <c r="F33" s="108">
        <f>ROUND(SUM(BH78:BH95), 2)</f>
        <v>0</v>
      </c>
      <c r="G33" s="32"/>
      <c r="H33" s="32"/>
      <c r="I33" s="109">
        <v>0.15</v>
      </c>
      <c r="J33" s="108">
        <v>0</v>
      </c>
      <c r="K33" s="35"/>
    </row>
    <row r="34" spans="2:11" s="1" customFormat="1" ht="14.45" hidden="1" customHeight="1" x14ac:dyDescent="0.3">
      <c r="B34" s="31"/>
      <c r="C34" s="32"/>
      <c r="D34" s="32"/>
      <c r="E34" s="39" t="s">
        <v>48</v>
      </c>
      <c r="F34" s="108">
        <f>ROUND(SUM(BI78:BI95), 2)</f>
        <v>0</v>
      </c>
      <c r="G34" s="32"/>
      <c r="H34" s="32"/>
      <c r="I34" s="109">
        <v>0</v>
      </c>
      <c r="J34" s="108">
        <v>0</v>
      </c>
      <c r="K34" s="35"/>
    </row>
    <row r="35" spans="2:11" s="1" customFormat="1" ht="6.95" customHeight="1" x14ac:dyDescent="0.3">
      <c r="B35" s="31"/>
      <c r="C35" s="32"/>
      <c r="D35" s="32"/>
      <c r="E35" s="32"/>
      <c r="F35" s="32"/>
      <c r="G35" s="32"/>
      <c r="H35" s="32"/>
      <c r="I35" s="32"/>
      <c r="J35" s="32"/>
      <c r="K35" s="35"/>
    </row>
    <row r="36" spans="2:11" s="1" customFormat="1" ht="25.35" customHeight="1" x14ac:dyDescent="0.3">
      <c r="B36" s="31"/>
      <c r="C36" s="110"/>
      <c r="D36" s="111" t="s">
        <v>49</v>
      </c>
      <c r="E36" s="70"/>
      <c r="F36" s="70"/>
      <c r="G36" s="112" t="s">
        <v>50</v>
      </c>
      <c r="H36" s="113" t="s">
        <v>51</v>
      </c>
      <c r="I36" s="70"/>
      <c r="J36" s="114">
        <f>SUM(J27:J34)</f>
        <v>562650</v>
      </c>
      <c r="K36" s="115"/>
    </row>
    <row r="37" spans="2:11" s="1" customFormat="1" ht="14.45" customHeight="1" x14ac:dyDescent="0.3">
      <c r="B37" s="46"/>
      <c r="C37" s="47"/>
      <c r="D37" s="47"/>
      <c r="E37" s="47"/>
      <c r="F37" s="47"/>
      <c r="G37" s="47"/>
      <c r="H37" s="47"/>
      <c r="I37" s="47"/>
      <c r="J37" s="47"/>
      <c r="K37" s="48"/>
    </row>
    <row r="41" spans="2:11" s="1" customFormat="1" ht="6.95" customHeight="1" x14ac:dyDescent="0.3">
      <c r="B41" s="116"/>
      <c r="C41" s="117"/>
      <c r="D41" s="117"/>
      <c r="E41" s="117"/>
      <c r="F41" s="117"/>
      <c r="G41" s="117"/>
      <c r="H41" s="117"/>
      <c r="I41" s="117"/>
      <c r="J41" s="117"/>
      <c r="K41" s="118"/>
    </row>
    <row r="42" spans="2:11" s="1" customFormat="1" ht="36.950000000000003" customHeight="1" x14ac:dyDescent="0.3">
      <c r="B42" s="31"/>
      <c r="C42" s="23" t="s">
        <v>92</v>
      </c>
      <c r="D42" s="32"/>
      <c r="E42" s="32"/>
      <c r="F42" s="32"/>
      <c r="G42" s="32"/>
      <c r="H42" s="32"/>
      <c r="I42" s="32"/>
      <c r="J42" s="32"/>
      <c r="K42" s="35"/>
    </row>
    <row r="43" spans="2:11" s="1" customFormat="1" ht="6.95" customHeight="1" x14ac:dyDescent="0.3">
      <c r="B43" s="31"/>
      <c r="C43" s="32"/>
      <c r="D43" s="32"/>
      <c r="E43" s="32"/>
      <c r="F43" s="32"/>
      <c r="G43" s="32"/>
      <c r="H43" s="32"/>
      <c r="I43" s="32"/>
      <c r="J43" s="32"/>
      <c r="K43" s="35"/>
    </row>
    <row r="44" spans="2:11" s="1" customFormat="1" ht="14.45" customHeight="1" x14ac:dyDescent="0.3">
      <c r="B44" s="31"/>
      <c r="C44" s="29" t="s">
        <v>14</v>
      </c>
      <c r="D44" s="32"/>
      <c r="E44" s="32"/>
      <c r="F44" s="32"/>
      <c r="G44" s="32"/>
      <c r="H44" s="32"/>
      <c r="I44" s="32"/>
      <c r="J44" s="32"/>
      <c r="K44" s="35"/>
    </row>
    <row r="45" spans="2:11" s="1" customFormat="1" ht="22.5" customHeight="1" x14ac:dyDescent="0.3">
      <c r="B45" s="31"/>
      <c r="C45" s="32"/>
      <c r="D45" s="32"/>
      <c r="E45" s="260" t="str">
        <f>E7</f>
        <v>Rekonstrukce komunikace a chodníku ul. Moravcova</v>
      </c>
      <c r="F45" s="232"/>
      <c r="G45" s="232"/>
      <c r="H45" s="232"/>
      <c r="I45" s="32"/>
      <c r="J45" s="32"/>
      <c r="K45" s="35"/>
    </row>
    <row r="46" spans="2:11" s="1" customFormat="1" ht="14.45" customHeight="1" x14ac:dyDescent="0.3">
      <c r="B46" s="31"/>
      <c r="C46" s="29" t="s">
        <v>89</v>
      </c>
      <c r="D46" s="32"/>
      <c r="E46" s="32"/>
      <c r="F46" s="32"/>
      <c r="G46" s="32"/>
      <c r="H46" s="32"/>
      <c r="I46" s="32"/>
      <c r="J46" s="32"/>
      <c r="K46" s="35"/>
    </row>
    <row r="47" spans="2:11" s="1" customFormat="1" ht="23.25" customHeight="1" x14ac:dyDescent="0.3">
      <c r="B47" s="31"/>
      <c r="C47" s="32"/>
      <c r="D47" s="32"/>
      <c r="E47" s="261" t="str">
        <f>E9</f>
        <v>52.2 - VRN</v>
      </c>
      <c r="F47" s="232"/>
      <c r="G47" s="232"/>
      <c r="H47" s="232"/>
      <c r="I47" s="32"/>
      <c r="J47" s="32"/>
      <c r="K47" s="35"/>
    </row>
    <row r="48" spans="2:11" s="1" customFormat="1" ht="6.95" customHeight="1" x14ac:dyDescent="0.3">
      <c r="B48" s="31"/>
      <c r="C48" s="32"/>
      <c r="D48" s="32"/>
      <c r="E48" s="32"/>
      <c r="F48" s="32"/>
      <c r="G48" s="32"/>
      <c r="H48" s="32"/>
      <c r="I48" s="32"/>
      <c r="J48" s="32"/>
      <c r="K48" s="35"/>
    </row>
    <row r="49" spans="2:47" s="1" customFormat="1" ht="18" customHeight="1" x14ac:dyDescent="0.3">
      <c r="B49" s="31"/>
      <c r="C49" s="29" t="s">
        <v>22</v>
      </c>
      <c r="D49" s="32"/>
      <c r="E49" s="32"/>
      <c r="F49" s="27" t="str">
        <f>F12</f>
        <v>Kolín</v>
      </c>
      <c r="G49" s="32"/>
      <c r="H49" s="32"/>
      <c r="I49" s="29" t="s">
        <v>24</v>
      </c>
      <c r="J49" s="101" t="str">
        <f>IF(J12="","",J12)</f>
        <v>10. 8. 2017</v>
      </c>
      <c r="K49" s="35"/>
    </row>
    <row r="50" spans="2:47" s="1" customFormat="1" ht="6.95" customHeight="1" x14ac:dyDescent="0.3">
      <c r="B50" s="31"/>
      <c r="C50" s="32"/>
      <c r="D50" s="32"/>
      <c r="E50" s="32"/>
      <c r="F50" s="32"/>
      <c r="G50" s="32"/>
      <c r="H50" s="32"/>
      <c r="I50" s="32"/>
      <c r="J50" s="32"/>
      <c r="K50" s="35"/>
    </row>
    <row r="51" spans="2:47" s="1" customFormat="1" x14ac:dyDescent="0.3">
      <c r="B51" s="31"/>
      <c r="C51" s="29" t="s">
        <v>28</v>
      </c>
      <c r="D51" s="32"/>
      <c r="E51" s="32"/>
      <c r="F51" s="27" t="str">
        <f>E15</f>
        <v>Město Kolín</v>
      </c>
      <c r="G51" s="32"/>
      <c r="H51" s="32"/>
      <c r="I51" s="29" t="s">
        <v>34</v>
      </c>
      <c r="J51" s="27" t="str">
        <f>E21</f>
        <v>Ing. Lucie Dvořáková</v>
      </c>
      <c r="K51" s="35"/>
    </row>
    <row r="52" spans="2:47" s="1" customFormat="1" ht="14.45" customHeight="1" x14ac:dyDescent="0.3">
      <c r="B52" s="31"/>
      <c r="C52" s="29" t="s">
        <v>32</v>
      </c>
      <c r="D52" s="32"/>
      <c r="E52" s="32"/>
      <c r="F52" s="27" t="str">
        <f>IF(E18="","",E18)</f>
        <v xml:space="preserve"> </v>
      </c>
      <c r="G52" s="32"/>
      <c r="H52" s="32"/>
      <c r="I52" s="32"/>
      <c r="J52" s="32"/>
      <c r="K52" s="35"/>
    </row>
    <row r="53" spans="2:47" s="1" customFormat="1" ht="10.35" customHeight="1" x14ac:dyDescent="0.3">
      <c r="B53" s="31"/>
      <c r="C53" s="32"/>
      <c r="D53" s="32"/>
      <c r="E53" s="32"/>
      <c r="F53" s="32"/>
      <c r="G53" s="32"/>
      <c r="H53" s="32"/>
      <c r="I53" s="32"/>
      <c r="J53" s="32"/>
      <c r="K53" s="35"/>
    </row>
    <row r="54" spans="2:47" s="1" customFormat="1" ht="29.25" customHeight="1" x14ac:dyDescent="0.3">
      <c r="B54" s="31"/>
      <c r="C54" s="119" t="s">
        <v>93</v>
      </c>
      <c r="D54" s="110"/>
      <c r="E54" s="110"/>
      <c r="F54" s="110"/>
      <c r="G54" s="110"/>
      <c r="H54" s="110"/>
      <c r="I54" s="110"/>
      <c r="J54" s="120" t="s">
        <v>94</v>
      </c>
      <c r="K54" s="121"/>
    </row>
    <row r="55" spans="2:47" s="1" customFormat="1" ht="10.35" customHeight="1" x14ac:dyDescent="0.3">
      <c r="B55" s="31"/>
      <c r="C55" s="32"/>
      <c r="D55" s="32"/>
      <c r="E55" s="32"/>
      <c r="F55" s="32"/>
      <c r="G55" s="32"/>
      <c r="H55" s="32"/>
      <c r="I55" s="32"/>
      <c r="J55" s="32"/>
      <c r="K55" s="35"/>
    </row>
    <row r="56" spans="2:47" s="1" customFormat="1" ht="29.25" customHeight="1" x14ac:dyDescent="0.3">
      <c r="B56" s="31"/>
      <c r="C56" s="122" t="s">
        <v>95</v>
      </c>
      <c r="D56" s="32"/>
      <c r="E56" s="32"/>
      <c r="F56" s="32"/>
      <c r="G56" s="32"/>
      <c r="H56" s="32"/>
      <c r="I56" s="32"/>
      <c r="J56" s="107">
        <f>J78</f>
        <v>465000</v>
      </c>
      <c r="K56" s="35"/>
      <c r="AU56" s="17" t="s">
        <v>96</v>
      </c>
    </row>
    <row r="57" spans="2:47" s="7" customFormat="1" ht="24.95" customHeight="1" x14ac:dyDescent="0.3">
      <c r="B57" s="123"/>
      <c r="C57" s="124"/>
      <c r="D57" s="125" t="s">
        <v>853</v>
      </c>
      <c r="E57" s="126"/>
      <c r="F57" s="126"/>
      <c r="G57" s="126"/>
      <c r="H57" s="126"/>
      <c r="I57" s="126"/>
      <c r="J57" s="127">
        <f>J79</f>
        <v>465000</v>
      </c>
      <c r="K57" s="128"/>
    </row>
    <row r="58" spans="2:47" s="8" customFormat="1" ht="19.899999999999999" customHeight="1" x14ac:dyDescent="0.3">
      <c r="B58" s="129"/>
      <c r="C58" s="130"/>
      <c r="D58" s="131" t="s">
        <v>854</v>
      </c>
      <c r="E58" s="132"/>
      <c r="F58" s="132"/>
      <c r="G58" s="132"/>
      <c r="H58" s="132"/>
      <c r="I58" s="132"/>
      <c r="J58" s="133">
        <f>J80</f>
        <v>465000</v>
      </c>
      <c r="K58" s="134"/>
    </row>
    <row r="59" spans="2:47" s="1" customFormat="1" ht="21.75" customHeight="1" x14ac:dyDescent="0.3">
      <c r="B59" s="31"/>
      <c r="C59" s="32"/>
      <c r="D59" s="32"/>
      <c r="E59" s="32"/>
      <c r="F59" s="32"/>
      <c r="G59" s="32"/>
      <c r="H59" s="32"/>
      <c r="I59" s="32"/>
      <c r="J59" s="32"/>
      <c r="K59" s="35"/>
    </row>
    <row r="60" spans="2:47" s="1" customFormat="1" ht="6.95" customHeight="1" x14ac:dyDescent="0.3">
      <c r="B60" s="46"/>
      <c r="C60" s="47"/>
      <c r="D60" s="47"/>
      <c r="E60" s="47"/>
      <c r="F60" s="47"/>
      <c r="G60" s="47"/>
      <c r="H60" s="47"/>
      <c r="I60" s="47"/>
      <c r="J60" s="47"/>
      <c r="K60" s="48"/>
    </row>
    <row r="64" spans="2:47" s="1" customFormat="1" ht="6.95" customHeight="1" x14ac:dyDescent="0.3">
      <c r="B64" s="49"/>
      <c r="C64" s="50"/>
      <c r="D64" s="50"/>
      <c r="E64" s="50"/>
      <c r="F64" s="50"/>
      <c r="G64" s="50"/>
      <c r="H64" s="50"/>
      <c r="I64" s="50"/>
      <c r="J64" s="50"/>
      <c r="K64" s="50"/>
      <c r="L64" s="51"/>
    </row>
    <row r="65" spans="2:63" s="1" customFormat="1" ht="36.950000000000003" customHeight="1" x14ac:dyDescent="0.3">
      <c r="B65" s="31"/>
      <c r="C65" s="52" t="s">
        <v>103</v>
      </c>
      <c r="D65" s="53"/>
      <c r="E65" s="53"/>
      <c r="F65" s="53"/>
      <c r="G65" s="53"/>
      <c r="H65" s="53"/>
      <c r="I65" s="53"/>
      <c r="J65" s="53"/>
      <c r="K65" s="53"/>
      <c r="L65" s="51"/>
    </row>
    <row r="66" spans="2:63" s="1" customFormat="1" ht="6.95" customHeight="1" x14ac:dyDescent="0.3">
      <c r="B66" s="31"/>
      <c r="C66" s="53"/>
      <c r="D66" s="53"/>
      <c r="E66" s="53"/>
      <c r="F66" s="53"/>
      <c r="G66" s="53"/>
      <c r="H66" s="53"/>
      <c r="I66" s="53"/>
      <c r="J66" s="53"/>
      <c r="K66" s="53"/>
      <c r="L66" s="51"/>
    </row>
    <row r="67" spans="2:63" s="1" customFormat="1" ht="14.45" customHeight="1" x14ac:dyDescent="0.3">
      <c r="B67" s="31"/>
      <c r="C67" s="55" t="s">
        <v>14</v>
      </c>
      <c r="D67" s="53"/>
      <c r="E67" s="53"/>
      <c r="F67" s="53"/>
      <c r="G67" s="53"/>
      <c r="H67" s="53"/>
      <c r="I67" s="53"/>
      <c r="J67" s="53"/>
      <c r="K67" s="53"/>
      <c r="L67" s="51"/>
    </row>
    <row r="68" spans="2:63" s="1" customFormat="1" ht="22.5" customHeight="1" x14ac:dyDescent="0.3">
      <c r="B68" s="31"/>
      <c r="C68" s="53"/>
      <c r="D68" s="53"/>
      <c r="E68" s="263" t="str">
        <f>E7</f>
        <v>Rekonstrukce komunikace a chodníku ul. Moravcova</v>
      </c>
      <c r="F68" s="243"/>
      <c r="G68" s="243"/>
      <c r="H68" s="243"/>
      <c r="I68" s="53"/>
      <c r="J68" s="53"/>
      <c r="K68" s="53"/>
      <c r="L68" s="51"/>
    </row>
    <row r="69" spans="2:63" s="1" customFormat="1" ht="14.45" customHeight="1" x14ac:dyDescent="0.3">
      <c r="B69" s="31"/>
      <c r="C69" s="55" t="s">
        <v>89</v>
      </c>
      <c r="D69" s="53"/>
      <c r="E69" s="53"/>
      <c r="F69" s="53"/>
      <c r="G69" s="53"/>
      <c r="H69" s="53"/>
      <c r="I69" s="53"/>
      <c r="J69" s="53"/>
      <c r="K69" s="53"/>
      <c r="L69" s="51"/>
    </row>
    <row r="70" spans="2:63" s="1" customFormat="1" ht="23.25" customHeight="1" x14ac:dyDescent="0.3">
      <c r="B70" s="31"/>
      <c r="C70" s="53"/>
      <c r="D70" s="53"/>
      <c r="E70" s="240" t="str">
        <f>E9</f>
        <v>52.2 - VRN</v>
      </c>
      <c r="F70" s="243"/>
      <c r="G70" s="243"/>
      <c r="H70" s="243"/>
      <c r="I70" s="53"/>
      <c r="J70" s="53"/>
      <c r="K70" s="53"/>
      <c r="L70" s="51"/>
    </row>
    <row r="71" spans="2:63" s="1" customFormat="1" ht="6.95" customHeight="1" x14ac:dyDescent="0.3">
      <c r="B71" s="31"/>
      <c r="C71" s="53"/>
      <c r="D71" s="53"/>
      <c r="E71" s="53"/>
      <c r="F71" s="53"/>
      <c r="G71" s="53"/>
      <c r="H71" s="53"/>
      <c r="I71" s="53"/>
      <c r="J71" s="53"/>
      <c r="K71" s="53"/>
      <c r="L71" s="51"/>
    </row>
    <row r="72" spans="2:63" s="1" customFormat="1" ht="18" customHeight="1" x14ac:dyDescent="0.3">
      <c r="B72" s="31"/>
      <c r="C72" s="55" t="s">
        <v>22</v>
      </c>
      <c r="D72" s="53"/>
      <c r="E72" s="53"/>
      <c r="F72" s="135" t="str">
        <f>F12</f>
        <v>Kolín</v>
      </c>
      <c r="G72" s="53"/>
      <c r="H72" s="53"/>
      <c r="I72" s="55" t="s">
        <v>24</v>
      </c>
      <c r="J72" s="63" t="str">
        <f>IF(J12="","",J12)</f>
        <v>10. 8. 2017</v>
      </c>
      <c r="K72" s="53"/>
      <c r="L72" s="51"/>
    </row>
    <row r="73" spans="2:63" s="1" customFormat="1" ht="6.95" customHeight="1" x14ac:dyDescent="0.3">
      <c r="B73" s="31"/>
      <c r="C73" s="53"/>
      <c r="D73" s="53"/>
      <c r="E73" s="53"/>
      <c r="F73" s="53"/>
      <c r="G73" s="53"/>
      <c r="H73" s="53"/>
      <c r="I73" s="53"/>
      <c r="J73" s="53"/>
      <c r="K73" s="53"/>
      <c r="L73" s="51"/>
    </row>
    <row r="74" spans="2:63" s="1" customFormat="1" x14ac:dyDescent="0.3">
      <c r="B74" s="31"/>
      <c r="C74" s="55" t="s">
        <v>28</v>
      </c>
      <c r="D74" s="53"/>
      <c r="E74" s="53"/>
      <c r="F74" s="135" t="str">
        <f>E15</f>
        <v>Město Kolín</v>
      </c>
      <c r="G74" s="53"/>
      <c r="H74" s="53"/>
      <c r="I74" s="55" t="s">
        <v>34</v>
      </c>
      <c r="J74" s="135" t="str">
        <f>E21</f>
        <v>Ing. Lucie Dvořáková</v>
      </c>
      <c r="K74" s="53"/>
      <c r="L74" s="51"/>
    </row>
    <row r="75" spans="2:63" s="1" customFormat="1" ht="14.45" customHeight="1" x14ac:dyDescent="0.3">
      <c r="B75" s="31"/>
      <c r="C75" s="55" t="s">
        <v>32</v>
      </c>
      <c r="D75" s="53"/>
      <c r="E75" s="53"/>
      <c r="F75" s="135" t="str">
        <f>IF(E18="","",E18)</f>
        <v xml:space="preserve"> </v>
      </c>
      <c r="G75" s="53"/>
      <c r="H75" s="53"/>
      <c r="I75" s="53"/>
      <c r="J75" s="53"/>
      <c r="K75" s="53"/>
      <c r="L75" s="51"/>
    </row>
    <row r="76" spans="2:63" s="1" customFormat="1" ht="10.35" customHeight="1" x14ac:dyDescent="0.3">
      <c r="B76" s="31"/>
      <c r="C76" s="53"/>
      <c r="D76" s="53"/>
      <c r="E76" s="53"/>
      <c r="F76" s="53"/>
      <c r="G76" s="53"/>
      <c r="H76" s="53"/>
      <c r="I76" s="53"/>
      <c r="J76" s="53"/>
      <c r="K76" s="53"/>
      <c r="L76" s="51"/>
    </row>
    <row r="77" spans="2:63" s="9" customFormat="1" ht="29.25" customHeight="1" x14ac:dyDescent="0.3">
      <c r="B77" s="136"/>
      <c r="C77" s="137" t="s">
        <v>104</v>
      </c>
      <c r="D77" s="138" t="s">
        <v>58</v>
      </c>
      <c r="E77" s="138" t="s">
        <v>54</v>
      </c>
      <c r="F77" s="138" t="s">
        <v>105</v>
      </c>
      <c r="G77" s="138" t="s">
        <v>106</v>
      </c>
      <c r="H77" s="138" t="s">
        <v>107</v>
      </c>
      <c r="I77" s="139" t="s">
        <v>108</v>
      </c>
      <c r="J77" s="138" t="s">
        <v>94</v>
      </c>
      <c r="K77" s="140" t="s">
        <v>109</v>
      </c>
      <c r="L77" s="141"/>
      <c r="M77" s="72" t="s">
        <v>110</v>
      </c>
      <c r="N77" s="73" t="s">
        <v>43</v>
      </c>
      <c r="O77" s="73" t="s">
        <v>111</v>
      </c>
      <c r="P77" s="73" t="s">
        <v>112</v>
      </c>
      <c r="Q77" s="73" t="s">
        <v>113</v>
      </c>
      <c r="R77" s="73" t="s">
        <v>114</v>
      </c>
      <c r="S77" s="73" t="s">
        <v>115</v>
      </c>
      <c r="T77" s="74" t="s">
        <v>116</v>
      </c>
    </row>
    <row r="78" spans="2:63" s="1" customFormat="1" ht="29.25" customHeight="1" x14ac:dyDescent="0.35">
      <c r="B78" s="31"/>
      <c r="C78" s="78" t="s">
        <v>95</v>
      </c>
      <c r="D78" s="53"/>
      <c r="E78" s="53"/>
      <c r="F78" s="53"/>
      <c r="G78" s="53"/>
      <c r="H78" s="53"/>
      <c r="I78" s="53"/>
      <c r="J78" s="142">
        <f>BK78</f>
        <v>465000</v>
      </c>
      <c r="K78" s="53"/>
      <c r="L78" s="51"/>
      <c r="M78" s="75"/>
      <c r="N78" s="76"/>
      <c r="O78" s="76"/>
      <c r="P78" s="143">
        <f>P79</f>
        <v>0</v>
      </c>
      <c r="Q78" s="76"/>
      <c r="R78" s="143">
        <f>R79</f>
        <v>0</v>
      </c>
      <c r="S78" s="76"/>
      <c r="T78" s="144">
        <f>T79</f>
        <v>0</v>
      </c>
      <c r="AT78" s="17" t="s">
        <v>72</v>
      </c>
      <c r="AU78" s="17" t="s">
        <v>96</v>
      </c>
      <c r="BK78" s="145">
        <f>BK79</f>
        <v>465000</v>
      </c>
    </row>
    <row r="79" spans="2:63" s="10" customFormat="1" ht="37.35" customHeight="1" x14ac:dyDescent="0.35">
      <c r="B79" s="146"/>
      <c r="C79" s="147"/>
      <c r="D79" s="148" t="s">
        <v>72</v>
      </c>
      <c r="E79" s="149" t="s">
        <v>84</v>
      </c>
      <c r="F79" s="149" t="s">
        <v>855</v>
      </c>
      <c r="G79" s="147"/>
      <c r="H79" s="147"/>
      <c r="I79" s="147"/>
      <c r="J79" s="150">
        <f>BK79</f>
        <v>465000</v>
      </c>
      <c r="K79" s="147"/>
      <c r="L79" s="151"/>
      <c r="M79" s="152"/>
      <c r="N79" s="153"/>
      <c r="O79" s="153"/>
      <c r="P79" s="154">
        <f>P80</f>
        <v>0</v>
      </c>
      <c r="Q79" s="153"/>
      <c r="R79" s="154">
        <f>R80</f>
        <v>0</v>
      </c>
      <c r="S79" s="153"/>
      <c r="T79" s="155">
        <f>T80</f>
        <v>0</v>
      </c>
      <c r="AR79" s="156" t="s">
        <v>150</v>
      </c>
      <c r="AT79" s="157" t="s">
        <v>72</v>
      </c>
      <c r="AU79" s="157" t="s">
        <v>73</v>
      </c>
      <c r="AY79" s="156" t="s">
        <v>119</v>
      </c>
      <c r="BK79" s="158">
        <f>BK80</f>
        <v>465000</v>
      </c>
    </row>
    <row r="80" spans="2:63" s="10" customFormat="1" ht="19.899999999999999" customHeight="1" x14ac:dyDescent="0.3">
      <c r="B80" s="146"/>
      <c r="C80" s="147"/>
      <c r="D80" s="159" t="s">
        <v>72</v>
      </c>
      <c r="E80" s="160" t="s">
        <v>73</v>
      </c>
      <c r="F80" s="160" t="s">
        <v>855</v>
      </c>
      <c r="G80" s="147"/>
      <c r="H80" s="147"/>
      <c r="I80" s="147"/>
      <c r="J80" s="161">
        <f>BK80</f>
        <v>465000</v>
      </c>
      <c r="K80" s="147"/>
      <c r="L80" s="151"/>
      <c r="M80" s="152"/>
      <c r="N80" s="153"/>
      <c r="O80" s="153"/>
      <c r="P80" s="154">
        <f>SUM(P81:P95)</f>
        <v>0</v>
      </c>
      <c r="Q80" s="153"/>
      <c r="R80" s="154">
        <f>SUM(R81:R95)</f>
        <v>0</v>
      </c>
      <c r="S80" s="153"/>
      <c r="T80" s="155">
        <f>SUM(T81:T95)</f>
        <v>0</v>
      </c>
      <c r="AR80" s="156" t="s">
        <v>150</v>
      </c>
      <c r="AT80" s="157" t="s">
        <v>72</v>
      </c>
      <c r="AU80" s="157" t="s">
        <v>21</v>
      </c>
      <c r="AY80" s="156" t="s">
        <v>119</v>
      </c>
      <c r="BK80" s="158">
        <f>SUM(BK81:BK95)</f>
        <v>465000</v>
      </c>
    </row>
    <row r="81" spans="2:65" s="1" customFormat="1" ht="31.5" customHeight="1" x14ac:dyDescent="0.3">
      <c r="B81" s="31"/>
      <c r="C81" s="162" t="s">
        <v>21</v>
      </c>
      <c r="D81" s="162" t="s">
        <v>121</v>
      </c>
      <c r="E81" s="163" t="s">
        <v>856</v>
      </c>
      <c r="F81" s="164" t="s">
        <v>857</v>
      </c>
      <c r="G81" s="165" t="s">
        <v>858</v>
      </c>
      <c r="H81" s="166">
        <v>1</v>
      </c>
      <c r="I81" s="167">
        <v>25000</v>
      </c>
      <c r="J81" s="167">
        <f>ROUND(I81*H81,2)</f>
        <v>25000</v>
      </c>
      <c r="K81" s="164" t="s">
        <v>20</v>
      </c>
      <c r="L81" s="51"/>
      <c r="M81" s="168" t="s">
        <v>20</v>
      </c>
      <c r="N81" s="169" t="s">
        <v>44</v>
      </c>
      <c r="O81" s="170">
        <v>0</v>
      </c>
      <c r="P81" s="170">
        <f>O81*H81</f>
        <v>0</v>
      </c>
      <c r="Q81" s="170">
        <v>0</v>
      </c>
      <c r="R81" s="170">
        <f>Q81*H81</f>
        <v>0</v>
      </c>
      <c r="S81" s="170">
        <v>0</v>
      </c>
      <c r="T81" s="171">
        <f>S81*H81</f>
        <v>0</v>
      </c>
      <c r="AR81" s="17" t="s">
        <v>859</v>
      </c>
      <c r="AT81" s="17" t="s">
        <v>121</v>
      </c>
      <c r="AU81" s="17" t="s">
        <v>82</v>
      </c>
      <c r="AY81" s="17" t="s">
        <v>119</v>
      </c>
      <c r="BE81" s="172">
        <f>IF(N81="základní",J81,0)</f>
        <v>25000</v>
      </c>
      <c r="BF81" s="172">
        <f>IF(N81="snížená",J81,0)</f>
        <v>0</v>
      </c>
      <c r="BG81" s="172">
        <f>IF(N81="zákl. přenesená",J81,0)</f>
        <v>0</v>
      </c>
      <c r="BH81" s="172">
        <f>IF(N81="sníž. přenesená",J81,0)</f>
        <v>0</v>
      </c>
      <c r="BI81" s="172">
        <f>IF(N81="nulová",J81,0)</f>
        <v>0</v>
      </c>
      <c r="BJ81" s="17" t="s">
        <v>21</v>
      </c>
      <c r="BK81" s="172">
        <f>ROUND(I81*H81,2)</f>
        <v>25000</v>
      </c>
      <c r="BL81" s="17" t="s">
        <v>859</v>
      </c>
      <c r="BM81" s="17" t="s">
        <v>860</v>
      </c>
    </row>
    <row r="82" spans="2:65" s="1" customFormat="1" ht="40.5" x14ac:dyDescent="0.3">
      <c r="B82" s="31"/>
      <c r="C82" s="53"/>
      <c r="D82" s="177" t="s">
        <v>137</v>
      </c>
      <c r="E82" s="53"/>
      <c r="F82" s="195" t="s">
        <v>861</v>
      </c>
      <c r="G82" s="53"/>
      <c r="H82" s="53"/>
      <c r="I82" s="53"/>
      <c r="J82" s="53"/>
      <c r="K82" s="53"/>
      <c r="L82" s="51"/>
      <c r="M82" s="68"/>
      <c r="N82" s="32"/>
      <c r="O82" s="32"/>
      <c r="P82" s="32"/>
      <c r="Q82" s="32"/>
      <c r="R82" s="32"/>
      <c r="S82" s="32"/>
      <c r="T82" s="69"/>
      <c r="AT82" s="17" t="s">
        <v>137</v>
      </c>
      <c r="AU82" s="17" t="s">
        <v>82</v>
      </c>
    </row>
    <row r="83" spans="2:65" s="1" customFormat="1" ht="22.5" customHeight="1" x14ac:dyDescent="0.3">
      <c r="B83" s="31"/>
      <c r="C83" s="162" t="s">
        <v>82</v>
      </c>
      <c r="D83" s="162" t="s">
        <v>121</v>
      </c>
      <c r="E83" s="163" t="s">
        <v>862</v>
      </c>
      <c r="F83" s="164" t="s">
        <v>863</v>
      </c>
      <c r="G83" s="165" t="s">
        <v>858</v>
      </c>
      <c r="H83" s="166">
        <v>1</v>
      </c>
      <c r="I83" s="167">
        <v>10000</v>
      </c>
      <c r="J83" s="167">
        <f>ROUND(I83*H83,2)</f>
        <v>10000</v>
      </c>
      <c r="K83" s="164" t="s">
        <v>20</v>
      </c>
      <c r="L83" s="51"/>
      <c r="M83" s="168" t="s">
        <v>20</v>
      </c>
      <c r="N83" s="169" t="s">
        <v>44</v>
      </c>
      <c r="O83" s="170">
        <v>0</v>
      </c>
      <c r="P83" s="170">
        <f>O83*H83</f>
        <v>0</v>
      </c>
      <c r="Q83" s="170">
        <v>0</v>
      </c>
      <c r="R83" s="170">
        <f>Q83*H83</f>
        <v>0</v>
      </c>
      <c r="S83" s="170">
        <v>0</v>
      </c>
      <c r="T83" s="171">
        <f>S83*H83</f>
        <v>0</v>
      </c>
      <c r="AR83" s="17" t="s">
        <v>859</v>
      </c>
      <c r="AT83" s="17" t="s">
        <v>121</v>
      </c>
      <c r="AU83" s="17" t="s">
        <v>82</v>
      </c>
      <c r="AY83" s="17" t="s">
        <v>119</v>
      </c>
      <c r="BE83" s="172">
        <f>IF(N83="základní",J83,0)</f>
        <v>10000</v>
      </c>
      <c r="BF83" s="172">
        <f>IF(N83="snížená",J83,0)</f>
        <v>0</v>
      </c>
      <c r="BG83" s="172">
        <f>IF(N83="zákl. přenesená",J83,0)</f>
        <v>0</v>
      </c>
      <c r="BH83" s="172">
        <f>IF(N83="sníž. přenesená",J83,0)</f>
        <v>0</v>
      </c>
      <c r="BI83" s="172">
        <f>IF(N83="nulová",J83,0)</f>
        <v>0</v>
      </c>
      <c r="BJ83" s="17" t="s">
        <v>21</v>
      </c>
      <c r="BK83" s="172">
        <f>ROUND(I83*H83,2)</f>
        <v>10000</v>
      </c>
      <c r="BL83" s="17" t="s">
        <v>859</v>
      </c>
      <c r="BM83" s="17" t="s">
        <v>864</v>
      </c>
    </row>
    <row r="84" spans="2:65" s="1" customFormat="1" ht="27" x14ac:dyDescent="0.3">
      <c r="B84" s="31"/>
      <c r="C84" s="53"/>
      <c r="D84" s="177" t="s">
        <v>137</v>
      </c>
      <c r="E84" s="53"/>
      <c r="F84" s="195" t="s">
        <v>865</v>
      </c>
      <c r="G84" s="53"/>
      <c r="H84" s="53"/>
      <c r="I84" s="53"/>
      <c r="J84" s="53"/>
      <c r="K84" s="53"/>
      <c r="L84" s="51"/>
      <c r="M84" s="68"/>
      <c r="N84" s="32"/>
      <c r="O84" s="32"/>
      <c r="P84" s="32"/>
      <c r="Q84" s="32"/>
      <c r="R84" s="32"/>
      <c r="S84" s="32"/>
      <c r="T84" s="69"/>
      <c r="AT84" s="17" t="s">
        <v>137</v>
      </c>
      <c r="AU84" s="17" t="s">
        <v>82</v>
      </c>
    </row>
    <row r="85" spans="2:65" s="1" customFormat="1" ht="22.5" customHeight="1" x14ac:dyDescent="0.3">
      <c r="B85" s="31"/>
      <c r="C85" s="162" t="s">
        <v>139</v>
      </c>
      <c r="D85" s="162" t="s">
        <v>121</v>
      </c>
      <c r="E85" s="163" t="s">
        <v>866</v>
      </c>
      <c r="F85" s="164" t="s">
        <v>867</v>
      </c>
      <c r="G85" s="165" t="s">
        <v>858</v>
      </c>
      <c r="H85" s="166">
        <v>1</v>
      </c>
      <c r="I85" s="167">
        <v>360000</v>
      </c>
      <c r="J85" s="167">
        <f>ROUND(I85*H85,2)</f>
        <v>360000</v>
      </c>
      <c r="K85" s="164" t="s">
        <v>20</v>
      </c>
      <c r="L85" s="51"/>
      <c r="M85" s="168" t="s">
        <v>20</v>
      </c>
      <c r="N85" s="169" t="s">
        <v>44</v>
      </c>
      <c r="O85" s="170">
        <v>0</v>
      </c>
      <c r="P85" s="170">
        <f>O85*H85</f>
        <v>0</v>
      </c>
      <c r="Q85" s="170">
        <v>0</v>
      </c>
      <c r="R85" s="170">
        <f>Q85*H85</f>
        <v>0</v>
      </c>
      <c r="S85" s="170">
        <v>0</v>
      </c>
      <c r="T85" s="171">
        <f>S85*H85</f>
        <v>0</v>
      </c>
      <c r="AR85" s="17" t="s">
        <v>859</v>
      </c>
      <c r="AT85" s="17" t="s">
        <v>121</v>
      </c>
      <c r="AU85" s="17" t="s">
        <v>82</v>
      </c>
      <c r="AY85" s="17" t="s">
        <v>119</v>
      </c>
      <c r="BE85" s="172">
        <f>IF(N85="základní",J85,0)</f>
        <v>360000</v>
      </c>
      <c r="BF85" s="172">
        <f>IF(N85="snížená",J85,0)</f>
        <v>0</v>
      </c>
      <c r="BG85" s="172">
        <f>IF(N85="zákl. přenesená",J85,0)</f>
        <v>0</v>
      </c>
      <c r="BH85" s="172">
        <f>IF(N85="sníž. přenesená",J85,0)</f>
        <v>0</v>
      </c>
      <c r="BI85" s="172">
        <f>IF(N85="nulová",J85,0)</f>
        <v>0</v>
      </c>
      <c r="BJ85" s="17" t="s">
        <v>21</v>
      </c>
      <c r="BK85" s="172">
        <f>ROUND(I85*H85,2)</f>
        <v>360000</v>
      </c>
      <c r="BL85" s="17" t="s">
        <v>859</v>
      </c>
      <c r="BM85" s="17" t="s">
        <v>868</v>
      </c>
    </row>
    <row r="86" spans="2:65" s="1" customFormat="1" ht="27" x14ac:dyDescent="0.3">
      <c r="B86" s="31"/>
      <c r="C86" s="53"/>
      <c r="D86" s="177" t="s">
        <v>137</v>
      </c>
      <c r="E86" s="53"/>
      <c r="F86" s="195" t="s">
        <v>869</v>
      </c>
      <c r="G86" s="53"/>
      <c r="H86" s="53"/>
      <c r="I86" s="53"/>
      <c r="J86" s="53"/>
      <c r="K86" s="53"/>
      <c r="L86" s="51"/>
      <c r="M86" s="68"/>
      <c r="N86" s="32"/>
      <c r="O86" s="32"/>
      <c r="P86" s="32"/>
      <c r="Q86" s="32"/>
      <c r="R86" s="32"/>
      <c r="S86" s="32"/>
      <c r="T86" s="69"/>
      <c r="AT86" s="17" t="s">
        <v>137</v>
      </c>
      <c r="AU86" s="17" t="s">
        <v>82</v>
      </c>
    </row>
    <row r="87" spans="2:65" s="1" customFormat="1" ht="22.5" customHeight="1" x14ac:dyDescent="0.3">
      <c r="B87" s="31"/>
      <c r="C87" s="162" t="s">
        <v>126</v>
      </c>
      <c r="D87" s="162" t="s">
        <v>121</v>
      </c>
      <c r="E87" s="163" t="s">
        <v>870</v>
      </c>
      <c r="F87" s="164" t="s">
        <v>871</v>
      </c>
      <c r="G87" s="165" t="s">
        <v>858</v>
      </c>
      <c r="H87" s="166">
        <v>1</v>
      </c>
      <c r="I87" s="167">
        <v>15000</v>
      </c>
      <c r="J87" s="167">
        <f>ROUND(I87*H87,2)</f>
        <v>15000</v>
      </c>
      <c r="K87" s="164" t="s">
        <v>20</v>
      </c>
      <c r="L87" s="51"/>
      <c r="M87" s="168" t="s">
        <v>20</v>
      </c>
      <c r="N87" s="169" t="s">
        <v>44</v>
      </c>
      <c r="O87" s="170">
        <v>0</v>
      </c>
      <c r="P87" s="170">
        <f>O87*H87</f>
        <v>0</v>
      </c>
      <c r="Q87" s="170">
        <v>0</v>
      </c>
      <c r="R87" s="170">
        <f>Q87*H87</f>
        <v>0</v>
      </c>
      <c r="S87" s="170">
        <v>0</v>
      </c>
      <c r="T87" s="171">
        <f>S87*H87</f>
        <v>0</v>
      </c>
      <c r="AR87" s="17" t="s">
        <v>859</v>
      </c>
      <c r="AT87" s="17" t="s">
        <v>121</v>
      </c>
      <c r="AU87" s="17" t="s">
        <v>82</v>
      </c>
      <c r="AY87" s="17" t="s">
        <v>119</v>
      </c>
      <c r="BE87" s="172">
        <f>IF(N87="základní",J87,0)</f>
        <v>15000</v>
      </c>
      <c r="BF87" s="172">
        <f>IF(N87="snížená",J87,0)</f>
        <v>0</v>
      </c>
      <c r="BG87" s="172">
        <f>IF(N87="zákl. přenesená",J87,0)</f>
        <v>0</v>
      </c>
      <c r="BH87" s="172">
        <f>IF(N87="sníž. přenesená",J87,0)</f>
        <v>0</v>
      </c>
      <c r="BI87" s="172">
        <f>IF(N87="nulová",J87,0)</f>
        <v>0</v>
      </c>
      <c r="BJ87" s="17" t="s">
        <v>21</v>
      </c>
      <c r="BK87" s="172">
        <f>ROUND(I87*H87,2)</f>
        <v>15000</v>
      </c>
      <c r="BL87" s="17" t="s">
        <v>859</v>
      </c>
      <c r="BM87" s="17" t="s">
        <v>872</v>
      </c>
    </row>
    <row r="88" spans="2:65" s="1" customFormat="1" ht="27" x14ac:dyDescent="0.3">
      <c r="B88" s="31"/>
      <c r="C88" s="53"/>
      <c r="D88" s="177" t="s">
        <v>137</v>
      </c>
      <c r="E88" s="53"/>
      <c r="F88" s="195" t="s">
        <v>873</v>
      </c>
      <c r="G88" s="53"/>
      <c r="H88" s="53"/>
      <c r="I88" s="53"/>
      <c r="J88" s="53"/>
      <c r="K88" s="53"/>
      <c r="L88" s="51"/>
      <c r="M88" s="68"/>
      <c r="N88" s="32"/>
      <c r="O88" s="32"/>
      <c r="P88" s="32"/>
      <c r="Q88" s="32"/>
      <c r="R88" s="32"/>
      <c r="S88" s="32"/>
      <c r="T88" s="69"/>
      <c r="AT88" s="17" t="s">
        <v>137</v>
      </c>
      <c r="AU88" s="17" t="s">
        <v>82</v>
      </c>
    </row>
    <row r="89" spans="2:65" s="1" customFormat="1" ht="22.5" customHeight="1" x14ac:dyDescent="0.3">
      <c r="B89" s="31"/>
      <c r="C89" s="162" t="s">
        <v>150</v>
      </c>
      <c r="D89" s="162" t="s">
        <v>121</v>
      </c>
      <c r="E89" s="163" t="s">
        <v>874</v>
      </c>
      <c r="F89" s="164" t="s">
        <v>875</v>
      </c>
      <c r="G89" s="165" t="s">
        <v>858</v>
      </c>
      <c r="H89" s="166">
        <v>1</v>
      </c>
      <c r="I89" s="167">
        <v>15000</v>
      </c>
      <c r="J89" s="167">
        <f>ROUND(I89*H89,2)</f>
        <v>15000</v>
      </c>
      <c r="K89" s="164" t="s">
        <v>20</v>
      </c>
      <c r="L89" s="51"/>
      <c r="M89" s="168" t="s">
        <v>20</v>
      </c>
      <c r="N89" s="169" t="s">
        <v>44</v>
      </c>
      <c r="O89" s="170">
        <v>0</v>
      </c>
      <c r="P89" s="170">
        <f>O89*H89</f>
        <v>0</v>
      </c>
      <c r="Q89" s="170">
        <v>0</v>
      </c>
      <c r="R89" s="170">
        <f>Q89*H89</f>
        <v>0</v>
      </c>
      <c r="S89" s="170">
        <v>0</v>
      </c>
      <c r="T89" s="171">
        <f>S89*H89</f>
        <v>0</v>
      </c>
      <c r="AR89" s="17" t="s">
        <v>859</v>
      </c>
      <c r="AT89" s="17" t="s">
        <v>121</v>
      </c>
      <c r="AU89" s="17" t="s">
        <v>82</v>
      </c>
      <c r="AY89" s="17" t="s">
        <v>119</v>
      </c>
      <c r="BE89" s="172">
        <f>IF(N89="základní",J89,0)</f>
        <v>15000</v>
      </c>
      <c r="BF89" s="172">
        <f>IF(N89="snížená",J89,0)</f>
        <v>0</v>
      </c>
      <c r="BG89" s="172">
        <f>IF(N89="zákl. přenesená",J89,0)</f>
        <v>0</v>
      </c>
      <c r="BH89" s="172">
        <f>IF(N89="sníž. přenesená",J89,0)</f>
        <v>0</v>
      </c>
      <c r="BI89" s="172">
        <f>IF(N89="nulová",J89,0)</f>
        <v>0</v>
      </c>
      <c r="BJ89" s="17" t="s">
        <v>21</v>
      </c>
      <c r="BK89" s="172">
        <f>ROUND(I89*H89,2)</f>
        <v>15000</v>
      </c>
      <c r="BL89" s="17" t="s">
        <v>859</v>
      </c>
      <c r="BM89" s="17" t="s">
        <v>876</v>
      </c>
    </row>
    <row r="90" spans="2:65" s="1" customFormat="1" ht="40.5" x14ac:dyDescent="0.3">
      <c r="B90" s="31"/>
      <c r="C90" s="53"/>
      <c r="D90" s="177" t="s">
        <v>137</v>
      </c>
      <c r="E90" s="53"/>
      <c r="F90" s="195" t="s">
        <v>877</v>
      </c>
      <c r="G90" s="53"/>
      <c r="H90" s="53"/>
      <c r="I90" s="53"/>
      <c r="J90" s="53"/>
      <c r="K90" s="53"/>
      <c r="L90" s="51"/>
      <c r="M90" s="68"/>
      <c r="N90" s="32"/>
      <c r="O90" s="32"/>
      <c r="P90" s="32"/>
      <c r="Q90" s="32"/>
      <c r="R90" s="32"/>
      <c r="S90" s="32"/>
      <c r="T90" s="69"/>
      <c r="AT90" s="17" t="s">
        <v>137</v>
      </c>
      <c r="AU90" s="17" t="s">
        <v>82</v>
      </c>
    </row>
    <row r="91" spans="2:65" s="1" customFormat="1" ht="22.5" customHeight="1" x14ac:dyDescent="0.3">
      <c r="B91" s="31"/>
      <c r="C91" s="162" t="s">
        <v>149</v>
      </c>
      <c r="D91" s="162" t="s">
        <v>121</v>
      </c>
      <c r="E91" s="163" t="s">
        <v>878</v>
      </c>
      <c r="F91" s="164" t="s">
        <v>879</v>
      </c>
      <c r="G91" s="165" t="s">
        <v>858</v>
      </c>
      <c r="H91" s="166">
        <v>1</v>
      </c>
      <c r="I91" s="167">
        <v>20000</v>
      </c>
      <c r="J91" s="167">
        <f>ROUND(I91*H91,2)</f>
        <v>20000</v>
      </c>
      <c r="K91" s="164" t="s">
        <v>20</v>
      </c>
      <c r="L91" s="51"/>
      <c r="M91" s="168" t="s">
        <v>20</v>
      </c>
      <c r="N91" s="169" t="s">
        <v>44</v>
      </c>
      <c r="O91" s="170">
        <v>0</v>
      </c>
      <c r="P91" s="170">
        <f>O91*H91</f>
        <v>0</v>
      </c>
      <c r="Q91" s="170">
        <v>0</v>
      </c>
      <c r="R91" s="170">
        <f>Q91*H91</f>
        <v>0</v>
      </c>
      <c r="S91" s="170">
        <v>0</v>
      </c>
      <c r="T91" s="171">
        <f>S91*H91</f>
        <v>0</v>
      </c>
      <c r="AR91" s="17" t="s">
        <v>859</v>
      </c>
      <c r="AT91" s="17" t="s">
        <v>121</v>
      </c>
      <c r="AU91" s="17" t="s">
        <v>82</v>
      </c>
      <c r="AY91" s="17" t="s">
        <v>119</v>
      </c>
      <c r="BE91" s="172">
        <f>IF(N91="základní",J91,0)</f>
        <v>20000</v>
      </c>
      <c r="BF91" s="172">
        <f>IF(N91="snížená",J91,0)</f>
        <v>0</v>
      </c>
      <c r="BG91" s="172">
        <f>IF(N91="zákl. přenesená",J91,0)</f>
        <v>0</v>
      </c>
      <c r="BH91" s="172">
        <f>IF(N91="sníž. přenesená",J91,0)</f>
        <v>0</v>
      </c>
      <c r="BI91" s="172">
        <f>IF(N91="nulová",J91,0)</f>
        <v>0</v>
      </c>
      <c r="BJ91" s="17" t="s">
        <v>21</v>
      </c>
      <c r="BK91" s="172">
        <f>ROUND(I91*H91,2)</f>
        <v>20000</v>
      </c>
      <c r="BL91" s="17" t="s">
        <v>859</v>
      </c>
      <c r="BM91" s="17" t="s">
        <v>880</v>
      </c>
    </row>
    <row r="92" spans="2:65" s="1" customFormat="1" ht="40.5" x14ac:dyDescent="0.3">
      <c r="B92" s="31"/>
      <c r="C92" s="53"/>
      <c r="D92" s="177" t="s">
        <v>137</v>
      </c>
      <c r="E92" s="53"/>
      <c r="F92" s="195" t="s">
        <v>881</v>
      </c>
      <c r="G92" s="53"/>
      <c r="H92" s="53"/>
      <c r="I92" s="53"/>
      <c r="J92" s="53"/>
      <c r="K92" s="53"/>
      <c r="L92" s="51"/>
      <c r="M92" s="68"/>
      <c r="N92" s="32"/>
      <c r="O92" s="32"/>
      <c r="P92" s="32"/>
      <c r="Q92" s="32"/>
      <c r="R92" s="32"/>
      <c r="S92" s="32"/>
      <c r="T92" s="69"/>
      <c r="AT92" s="17" t="s">
        <v>137</v>
      </c>
      <c r="AU92" s="17" t="s">
        <v>82</v>
      </c>
    </row>
    <row r="93" spans="2:65" s="1" customFormat="1" ht="22.5" customHeight="1" x14ac:dyDescent="0.3">
      <c r="B93" s="31"/>
      <c r="C93" s="162" t="s">
        <v>159</v>
      </c>
      <c r="D93" s="162" t="s">
        <v>121</v>
      </c>
      <c r="E93" s="163" t="s">
        <v>882</v>
      </c>
      <c r="F93" s="164" t="s">
        <v>883</v>
      </c>
      <c r="G93" s="165" t="s">
        <v>858</v>
      </c>
      <c r="H93" s="166">
        <v>1</v>
      </c>
      <c r="I93" s="167">
        <v>10000</v>
      </c>
      <c r="J93" s="167">
        <f>ROUND(I93*H93,2)</f>
        <v>10000</v>
      </c>
      <c r="K93" s="164" t="s">
        <v>20</v>
      </c>
      <c r="L93" s="51"/>
      <c r="M93" s="168" t="s">
        <v>20</v>
      </c>
      <c r="N93" s="169" t="s">
        <v>44</v>
      </c>
      <c r="O93" s="170">
        <v>0</v>
      </c>
      <c r="P93" s="170">
        <f>O93*H93</f>
        <v>0</v>
      </c>
      <c r="Q93" s="170">
        <v>0</v>
      </c>
      <c r="R93" s="170">
        <f>Q93*H93</f>
        <v>0</v>
      </c>
      <c r="S93" s="170">
        <v>0</v>
      </c>
      <c r="T93" s="171">
        <f>S93*H93</f>
        <v>0</v>
      </c>
      <c r="AR93" s="17" t="s">
        <v>859</v>
      </c>
      <c r="AT93" s="17" t="s">
        <v>121</v>
      </c>
      <c r="AU93" s="17" t="s">
        <v>82</v>
      </c>
      <c r="AY93" s="17" t="s">
        <v>119</v>
      </c>
      <c r="BE93" s="172">
        <f>IF(N93="základní",J93,0)</f>
        <v>10000</v>
      </c>
      <c r="BF93" s="172">
        <f>IF(N93="snížená",J93,0)</f>
        <v>0</v>
      </c>
      <c r="BG93" s="172">
        <f>IF(N93="zákl. přenesená",J93,0)</f>
        <v>0</v>
      </c>
      <c r="BH93" s="172">
        <f>IF(N93="sníž. přenesená",J93,0)</f>
        <v>0</v>
      </c>
      <c r="BI93" s="172">
        <f>IF(N93="nulová",J93,0)</f>
        <v>0</v>
      </c>
      <c r="BJ93" s="17" t="s">
        <v>21</v>
      </c>
      <c r="BK93" s="172">
        <f>ROUND(I93*H93,2)</f>
        <v>10000</v>
      </c>
      <c r="BL93" s="17" t="s">
        <v>859</v>
      </c>
      <c r="BM93" s="17" t="s">
        <v>884</v>
      </c>
    </row>
    <row r="94" spans="2:65" s="1" customFormat="1" ht="22.5" customHeight="1" x14ac:dyDescent="0.3">
      <c r="B94" s="31"/>
      <c r="C94" s="162" t="s">
        <v>163</v>
      </c>
      <c r="D94" s="162" t="s">
        <v>121</v>
      </c>
      <c r="E94" s="163" t="s">
        <v>885</v>
      </c>
      <c r="F94" s="164" t="s">
        <v>886</v>
      </c>
      <c r="G94" s="165" t="s">
        <v>858</v>
      </c>
      <c r="H94" s="166">
        <v>1</v>
      </c>
      <c r="I94" s="167">
        <v>10000</v>
      </c>
      <c r="J94" s="167">
        <f>ROUND(I94*H94,2)</f>
        <v>10000</v>
      </c>
      <c r="K94" s="164" t="s">
        <v>20</v>
      </c>
      <c r="L94" s="51"/>
      <c r="M94" s="168" t="s">
        <v>20</v>
      </c>
      <c r="N94" s="169" t="s">
        <v>44</v>
      </c>
      <c r="O94" s="170">
        <v>0</v>
      </c>
      <c r="P94" s="170">
        <f>O94*H94</f>
        <v>0</v>
      </c>
      <c r="Q94" s="170">
        <v>0</v>
      </c>
      <c r="R94" s="170">
        <f>Q94*H94</f>
        <v>0</v>
      </c>
      <c r="S94" s="170">
        <v>0</v>
      </c>
      <c r="T94" s="171">
        <f>S94*H94</f>
        <v>0</v>
      </c>
      <c r="AR94" s="17" t="s">
        <v>887</v>
      </c>
      <c r="AT94" s="17" t="s">
        <v>121</v>
      </c>
      <c r="AU94" s="17" t="s">
        <v>82</v>
      </c>
      <c r="AY94" s="17" t="s">
        <v>119</v>
      </c>
      <c r="BE94" s="172">
        <f>IF(N94="základní",J94,0)</f>
        <v>10000</v>
      </c>
      <c r="BF94" s="172">
        <f>IF(N94="snížená",J94,0)</f>
        <v>0</v>
      </c>
      <c r="BG94" s="172">
        <f>IF(N94="zákl. přenesená",J94,0)</f>
        <v>0</v>
      </c>
      <c r="BH94" s="172">
        <f>IF(N94="sníž. přenesená",J94,0)</f>
        <v>0</v>
      </c>
      <c r="BI94" s="172">
        <f>IF(N94="nulová",J94,0)</f>
        <v>0</v>
      </c>
      <c r="BJ94" s="17" t="s">
        <v>21</v>
      </c>
      <c r="BK94" s="172">
        <f>ROUND(I94*H94,2)</f>
        <v>10000</v>
      </c>
      <c r="BL94" s="17" t="s">
        <v>887</v>
      </c>
      <c r="BM94" s="17" t="s">
        <v>888</v>
      </c>
    </row>
    <row r="95" spans="2:65" s="1" customFormat="1" ht="27" x14ac:dyDescent="0.3">
      <c r="B95" s="31"/>
      <c r="C95" s="53"/>
      <c r="D95" s="173" t="s">
        <v>137</v>
      </c>
      <c r="E95" s="53"/>
      <c r="F95" s="174" t="s">
        <v>889</v>
      </c>
      <c r="G95" s="53"/>
      <c r="H95" s="53"/>
      <c r="I95" s="53"/>
      <c r="J95" s="53"/>
      <c r="K95" s="53"/>
      <c r="L95" s="51"/>
      <c r="M95" s="222"/>
      <c r="N95" s="223"/>
      <c r="O95" s="223"/>
      <c r="P95" s="223"/>
      <c r="Q95" s="223"/>
      <c r="R95" s="223"/>
      <c r="S95" s="223"/>
      <c r="T95" s="224"/>
      <c r="AT95" s="17" t="s">
        <v>137</v>
      </c>
      <c r="AU95" s="17" t="s">
        <v>82</v>
      </c>
    </row>
    <row r="96" spans="2:65" s="1" customFormat="1" ht="6.95" customHeight="1" x14ac:dyDescent="0.3">
      <c r="B96" s="46"/>
      <c r="C96" s="47"/>
      <c r="D96" s="47"/>
      <c r="E96" s="47"/>
      <c r="F96" s="47"/>
      <c r="G96" s="47"/>
      <c r="H96" s="47"/>
      <c r="I96" s="47"/>
      <c r="J96" s="47"/>
      <c r="K96" s="47"/>
      <c r="L96" s="51"/>
    </row>
  </sheetData>
  <sheetProtection algorithmName="SHA-512" hashValue="v9AwuM8R+SSQri5va7Lor206Vnu2hcPublpBUgSEOHFnh4G+TFgRffqbQTKKnXmc0SdAy26/Nk4VxjuHA3vwaA==" saltValue="etz9Tvn2MFN8S6Ghh6b6jQ==" spinCount="100000" sheet="1" objects="1" scenarios="1" formatColumns="0" formatRows="0" sort="0" autoFilter="0"/>
  <autoFilter ref="C77:K77"/>
  <mergeCells count="9">
    <mergeCell ref="E68:H68"/>
    <mergeCell ref="E70:H70"/>
    <mergeCell ref="G1:H1"/>
    <mergeCell ref="L2:V2"/>
    <mergeCell ref="E7:H7"/>
    <mergeCell ref="E9:H9"/>
    <mergeCell ref="E24:H24"/>
    <mergeCell ref="E45:H45"/>
    <mergeCell ref="E47:H47"/>
  </mergeCells>
  <hyperlinks>
    <hyperlink ref="F1:G1" location="C2" tooltip="Krycí list soupisu" display="1) Krycí list soupisu"/>
    <hyperlink ref="G1:H1" location="C54" tooltip="Rekapitulace" display="2) Rekapitulace"/>
    <hyperlink ref="J1" location="C77" tooltip="Soupis prací" display="3) Soupis prací"/>
    <hyperlink ref="L1:V1" location="'Rekapitulace stavby'!C2" tooltip="Rekapitulace stavby" display="Rekapitulace stavby"/>
  </hyperlinks>
  <pageMargins left="0.58333330000000005" right="0.58333330000000005" top="0.58333330000000005" bottom="0.58333330000000005" header="0" footer="0"/>
  <pageSetup paperSize="9" fitToHeight="100" orientation="landscape" blackAndWhite="1" r:id="rId1"/>
  <headerFooter>
    <oddFooter>&amp;CStrana &amp;P z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K216"/>
  <sheetViews>
    <sheetView showGridLines="0" zoomScaleNormal="100" workbookViewId="0"/>
  </sheetViews>
  <sheetFormatPr defaultRowHeight="13.5" x14ac:dyDescent="0.3"/>
  <cols>
    <col min="1" max="1" width="8.33203125" style="273" customWidth="1"/>
    <col min="2" max="2" width="1.6640625" style="273" customWidth="1"/>
    <col min="3" max="4" width="5" style="273" customWidth="1"/>
    <col min="5" max="5" width="11.6640625" style="273" customWidth="1"/>
    <col min="6" max="6" width="9.1640625" style="273" customWidth="1"/>
    <col min="7" max="7" width="5" style="273" customWidth="1"/>
    <col min="8" max="8" width="77.83203125" style="273" customWidth="1"/>
    <col min="9" max="10" width="20" style="273" customWidth="1"/>
    <col min="11" max="11" width="1.6640625" style="273" customWidth="1"/>
    <col min="12" max="256" width="9.33203125" style="273"/>
    <col min="257" max="257" width="8.33203125" style="273" customWidth="1"/>
    <col min="258" max="258" width="1.6640625" style="273" customWidth="1"/>
    <col min="259" max="260" width="5" style="273" customWidth="1"/>
    <col min="261" max="261" width="11.6640625" style="273" customWidth="1"/>
    <col min="262" max="262" width="9.1640625" style="273" customWidth="1"/>
    <col min="263" max="263" width="5" style="273" customWidth="1"/>
    <col min="264" max="264" width="77.83203125" style="273" customWidth="1"/>
    <col min="265" max="266" width="20" style="273" customWidth="1"/>
    <col min="267" max="267" width="1.6640625" style="273" customWidth="1"/>
    <col min="268" max="512" width="9.33203125" style="273"/>
    <col min="513" max="513" width="8.33203125" style="273" customWidth="1"/>
    <col min="514" max="514" width="1.6640625" style="273" customWidth="1"/>
    <col min="515" max="516" width="5" style="273" customWidth="1"/>
    <col min="517" max="517" width="11.6640625" style="273" customWidth="1"/>
    <col min="518" max="518" width="9.1640625" style="273" customWidth="1"/>
    <col min="519" max="519" width="5" style="273" customWidth="1"/>
    <col min="520" max="520" width="77.83203125" style="273" customWidth="1"/>
    <col min="521" max="522" width="20" style="273" customWidth="1"/>
    <col min="523" max="523" width="1.6640625" style="273" customWidth="1"/>
    <col min="524" max="768" width="9.33203125" style="273"/>
    <col min="769" max="769" width="8.33203125" style="273" customWidth="1"/>
    <col min="770" max="770" width="1.6640625" style="273" customWidth="1"/>
    <col min="771" max="772" width="5" style="273" customWidth="1"/>
    <col min="773" max="773" width="11.6640625" style="273" customWidth="1"/>
    <col min="774" max="774" width="9.1640625" style="273" customWidth="1"/>
    <col min="775" max="775" width="5" style="273" customWidth="1"/>
    <col min="776" max="776" width="77.83203125" style="273" customWidth="1"/>
    <col min="777" max="778" width="20" style="273" customWidth="1"/>
    <col min="779" max="779" width="1.6640625" style="273" customWidth="1"/>
    <col min="780" max="1024" width="9.33203125" style="273"/>
    <col min="1025" max="1025" width="8.33203125" style="273" customWidth="1"/>
    <col min="1026" max="1026" width="1.6640625" style="273" customWidth="1"/>
    <col min="1027" max="1028" width="5" style="273" customWidth="1"/>
    <col min="1029" max="1029" width="11.6640625" style="273" customWidth="1"/>
    <col min="1030" max="1030" width="9.1640625" style="273" customWidth="1"/>
    <col min="1031" max="1031" width="5" style="273" customWidth="1"/>
    <col min="1032" max="1032" width="77.83203125" style="273" customWidth="1"/>
    <col min="1033" max="1034" width="20" style="273" customWidth="1"/>
    <col min="1035" max="1035" width="1.6640625" style="273" customWidth="1"/>
    <col min="1036" max="1280" width="9.33203125" style="273"/>
    <col min="1281" max="1281" width="8.33203125" style="273" customWidth="1"/>
    <col min="1282" max="1282" width="1.6640625" style="273" customWidth="1"/>
    <col min="1283" max="1284" width="5" style="273" customWidth="1"/>
    <col min="1285" max="1285" width="11.6640625" style="273" customWidth="1"/>
    <col min="1286" max="1286" width="9.1640625" style="273" customWidth="1"/>
    <col min="1287" max="1287" width="5" style="273" customWidth="1"/>
    <col min="1288" max="1288" width="77.83203125" style="273" customWidth="1"/>
    <col min="1289" max="1290" width="20" style="273" customWidth="1"/>
    <col min="1291" max="1291" width="1.6640625" style="273" customWidth="1"/>
    <col min="1292" max="1536" width="9.33203125" style="273"/>
    <col min="1537" max="1537" width="8.33203125" style="273" customWidth="1"/>
    <col min="1538" max="1538" width="1.6640625" style="273" customWidth="1"/>
    <col min="1539" max="1540" width="5" style="273" customWidth="1"/>
    <col min="1541" max="1541" width="11.6640625" style="273" customWidth="1"/>
    <col min="1542" max="1542" width="9.1640625" style="273" customWidth="1"/>
    <col min="1543" max="1543" width="5" style="273" customWidth="1"/>
    <col min="1544" max="1544" width="77.83203125" style="273" customWidth="1"/>
    <col min="1545" max="1546" width="20" style="273" customWidth="1"/>
    <col min="1547" max="1547" width="1.6640625" style="273" customWidth="1"/>
    <col min="1548" max="1792" width="9.33203125" style="273"/>
    <col min="1793" max="1793" width="8.33203125" style="273" customWidth="1"/>
    <col min="1794" max="1794" width="1.6640625" style="273" customWidth="1"/>
    <col min="1795" max="1796" width="5" style="273" customWidth="1"/>
    <col min="1797" max="1797" width="11.6640625" style="273" customWidth="1"/>
    <col min="1798" max="1798" width="9.1640625" style="273" customWidth="1"/>
    <col min="1799" max="1799" width="5" style="273" customWidth="1"/>
    <col min="1800" max="1800" width="77.83203125" style="273" customWidth="1"/>
    <col min="1801" max="1802" width="20" style="273" customWidth="1"/>
    <col min="1803" max="1803" width="1.6640625" style="273" customWidth="1"/>
    <col min="1804" max="2048" width="9.33203125" style="273"/>
    <col min="2049" max="2049" width="8.33203125" style="273" customWidth="1"/>
    <col min="2050" max="2050" width="1.6640625" style="273" customWidth="1"/>
    <col min="2051" max="2052" width="5" style="273" customWidth="1"/>
    <col min="2053" max="2053" width="11.6640625" style="273" customWidth="1"/>
    <col min="2054" max="2054" width="9.1640625" style="273" customWidth="1"/>
    <col min="2055" max="2055" width="5" style="273" customWidth="1"/>
    <col min="2056" max="2056" width="77.83203125" style="273" customWidth="1"/>
    <col min="2057" max="2058" width="20" style="273" customWidth="1"/>
    <col min="2059" max="2059" width="1.6640625" style="273" customWidth="1"/>
    <col min="2060" max="2304" width="9.33203125" style="273"/>
    <col min="2305" max="2305" width="8.33203125" style="273" customWidth="1"/>
    <col min="2306" max="2306" width="1.6640625" style="273" customWidth="1"/>
    <col min="2307" max="2308" width="5" style="273" customWidth="1"/>
    <col min="2309" max="2309" width="11.6640625" style="273" customWidth="1"/>
    <col min="2310" max="2310" width="9.1640625" style="273" customWidth="1"/>
    <col min="2311" max="2311" width="5" style="273" customWidth="1"/>
    <col min="2312" max="2312" width="77.83203125" style="273" customWidth="1"/>
    <col min="2313" max="2314" width="20" style="273" customWidth="1"/>
    <col min="2315" max="2315" width="1.6640625" style="273" customWidth="1"/>
    <col min="2316" max="2560" width="9.33203125" style="273"/>
    <col min="2561" max="2561" width="8.33203125" style="273" customWidth="1"/>
    <col min="2562" max="2562" width="1.6640625" style="273" customWidth="1"/>
    <col min="2563" max="2564" width="5" style="273" customWidth="1"/>
    <col min="2565" max="2565" width="11.6640625" style="273" customWidth="1"/>
    <col min="2566" max="2566" width="9.1640625" style="273" customWidth="1"/>
    <col min="2567" max="2567" width="5" style="273" customWidth="1"/>
    <col min="2568" max="2568" width="77.83203125" style="273" customWidth="1"/>
    <col min="2569" max="2570" width="20" style="273" customWidth="1"/>
    <col min="2571" max="2571" width="1.6640625" style="273" customWidth="1"/>
    <col min="2572" max="2816" width="9.33203125" style="273"/>
    <col min="2817" max="2817" width="8.33203125" style="273" customWidth="1"/>
    <col min="2818" max="2818" width="1.6640625" style="273" customWidth="1"/>
    <col min="2819" max="2820" width="5" style="273" customWidth="1"/>
    <col min="2821" max="2821" width="11.6640625" style="273" customWidth="1"/>
    <col min="2822" max="2822" width="9.1640625" style="273" customWidth="1"/>
    <col min="2823" max="2823" width="5" style="273" customWidth="1"/>
    <col min="2824" max="2824" width="77.83203125" style="273" customWidth="1"/>
    <col min="2825" max="2826" width="20" style="273" customWidth="1"/>
    <col min="2827" max="2827" width="1.6640625" style="273" customWidth="1"/>
    <col min="2828" max="3072" width="9.33203125" style="273"/>
    <col min="3073" max="3073" width="8.33203125" style="273" customWidth="1"/>
    <col min="3074" max="3074" width="1.6640625" style="273" customWidth="1"/>
    <col min="3075" max="3076" width="5" style="273" customWidth="1"/>
    <col min="3077" max="3077" width="11.6640625" style="273" customWidth="1"/>
    <col min="3078" max="3078" width="9.1640625" style="273" customWidth="1"/>
    <col min="3079" max="3079" width="5" style="273" customWidth="1"/>
    <col min="3080" max="3080" width="77.83203125" style="273" customWidth="1"/>
    <col min="3081" max="3082" width="20" style="273" customWidth="1"/>
    <col min="3083" max="3083" width="1.6640625" style="273" customWidth="1"/>
    <col min="3084" max="3328" width="9.33203125" style="273"/>
    <col min="3329" max="3329" width="8.33203125" style="273" customWidth="1"/>
    <col min="3330" max="3330" width="1.6640625" style="273" customWidth="1"/>
    <col min="3331" max="3332" width="5" style="273" customWidth="1"/>
    <col min="3333" max="3333" width="11.6640625" style="273" customWidth="1"/>
    <col min="3334" max="3334" width="9.1640625" style="273" customWidth="1"/>
    <col min="3335" max="3335" width="5" style="273" customWidth="1"/>
    <col min="3336" max="3336" width="77.83203125" style="273" customWidth="1"/>
    <col min="3337" max="3338" width="20" style="273" customWidth="1"/>
    <col min="3339" max="3339" width="1.6640625" style="273" customWidth="1"/>
    <col min="3340" max="3584" width="9.33203125" style="273"/>
    <col min="3585" max="3585" width="8.33203125" style="273" customWidth="1"/>
    <col min="3586" max="3586" width="1.6640625" style="273" customWidth="1"/>
    <col min="3587" max="3588" width="5" style="273" customWidth="1"/>
    <col min="3589" max="3589" width="11.6640625" style="273" customWidth="1"/>
    <col min="3590" max="3590" width="9.1640625" style="273" customWidth="1"/>
    <col min="3591" max="3591" width="5" style="273" customWidth="1"/>
    <col min="3592" max="3592" width="77.83203125" style="273" customWidth="1"/>
    <col min="3593" max="3594" width="20" style="273" customWidth="1"/>
    <col min="3595" max="3595" width="1.6640625" style="273" customWidth="1"/>
    <col min="3596" max="3840" width="9.33203125" style="273"/>
    <col min="3841" max="3841" width="8.33203125" style="273" customWidth="1"/>
    <col min="3842" max="3842" width="1.6640625" style="273" customWidth="1"/>
    <col min="3843" max="3844" width="5" style="273" customWidth="1"/>
    <col min="3845" max="3845" width="11.6640625" style="273" customWidth="1"/>
    <col min="3846" max="3846" width="9.1640625" style="273" customWidth="1"/>
    <col min="3847" max="3847" width="5" style="273" customWidth="1"/>
    <col min="3848" max="3848" width="77.83203125" style="273" customWidth="1"/>
    <col min="3849" max="3850" width="20" style="273" customWidth="1"/>
    <col min="3851" max="3851" width="1.6640625" style="273" customWidth="1"/>
    <col min="3852" max="4096" width="9.33203125" style="273"/>
    <col min="4097" max="4097" width="8.33203125" style="273" customWidth="1"/>
    <col min="4098" max="4098" width="1.6640625" style="273" customWidth="1"/>
    <col min="4099" max="4100" width="5" style="273" customWidth="1"/>
    <col min="4101" max="4101" width="11.6640625" style="273" customWidth="1"/>
    <col min="4102" max="4102" width="9.1640625" style="273" customWidth="1"/>
    <col min="4103" max="4103" width="5" style="273" customWidth="1"/>
    <col min="4104" max="4104" width="77.83203125" style="273" customWidth="1"/>
    <col min="4105" max="4106" width="20" style="273" customWidth="1"/>
    <col min="4107" max="4107" width="1.6640625" style="273" customWidth="1"/>
    <col min="4108" max="4352" width="9.33203125" style="273"/>
    <col min="4353" max="4353" width="8.33203125" style="273" customWidth="1"/>
    <col min="4354" max="4354" width="1.6640625" style="273" customWidth="1"/>
    <col min="4355" max="4356" width="5" style="273" customWidth="1"/>
    <col min="4357" max="4357" width="11.6640625" style="273" customWidth="1"/>
    <col min="4358" max="4358" width="9.1640625" style="273" customWidth="1"/>
    <col min="4359" max="4359" width="5" style="273" customWidth="1"/>
    <col min="4360" max="4360" width="77.83203125" style="273" customWidth="1"/>
    <col min="4361" max="4362" width="20" style="273" customWidth="1"/>
    <col min="4363" max="4363" width="1.6640625" style="273" customWidth="1"/>
    <col min="4364" max="4608" width="9.33203125" style="273"/>
    <col min="4609" max="4609" width="8.33203125" style="273" customWidth="1"/>
    <col min="4610" max="4610" width="1.6640625" style="273" customWidth="1"/>
    <col min="4611" max="4612" width="5" style="273" customWidth="1"/>
    <col min="4613" max="4613" width="11.6640625" style="273" customWidth="1"/>
    <col min="4614" max="4614" width="9.1640625" style="273" customWidth="1"/>
    <col min="4615" max="4615" width="5" style="273" customWidth="1"/>
    <col min="4616" max="4616" width="77.83203125" style="273" customWidth="1"/>
    <col min="4617" max="4618" width="20" style="273" customWidth="1"/>
    <col min="4619" max="4619" width="1.6640625" style="273" customWidth="1"/>
    <col min="4620" max="4864" width="9.33203125" style="273"/>
    <col min="4865" max="4865" width="8.33203125" style="273" customWidth="1"/>
    <col min="4866" max="4866" width="1.6640625" style="273" customWidth="1"/>
    <col min="4867" max="4868" width="5" style="273" customWidth="1"/>
    <col min="4869" max="4869" width="11.6640625" style="273" customWidth="1"/>
    <col min="4870" max="4870" width="9.1640625" style="273" customWidth="1"/>
    <col min="4871" max="4871" width="5" style="273" customWidth="1"/>
    <col min="4872" max="4872" width="77.83203125" style="273" customWidth="1"/>
    <col min="4873" max="4874" width="20" style="273" customWidth="1"/>
    <col min="4875" max="4875" width="1.6640625" style="273" customWidth="1"/>
    <col min="4876" max="5120" width="9.33203125" style="273"/>
    <col min="5121" max="5121" width="8.33203125" style="273" customWidth="1"/>
    <col min="5122" max="5122" width="1.6640625" style="273" customWidth="1"/>
    <col min="5123" max="5124" width="5" style="273" customWidth="1"/>
    <col min="5125" max="5125" width="11.6640625" style="273" customWidth="1"/>
    <col min="5126" max="5126" width="9.1640625" style="273" customWidth="1"/>
    <col min="5127" max="5127" width="5" style="273" customWidth="1"/>
    <col min="5128" max="5128" width="77.83203125" style="273" customWidth="1"/>
    <col min="5129" max="5130" width="20" style="273" customWidth="1"/>
    <col min="5131" max="5131" width="1.6640625" style="273" customWidth="1"/>
    <col min="5132" max="5376" width="9.33203125" style="273"/>
    <col min="5377" max="5377" width="8.33203125" style="273" customWidth="1"/>
    <col min="5378" max="5378" width="1.6640625" style="273" customWidth="1"/>
    <col min="5379" max="5380" width="5" style="273" customWidth="1"/>
    <col min="5381" max="5381" width="11.6640625" style="273" customWidth="1"/>
    <col min="5382" max="5382" width="9.1640625" style="273" customWidth="1"/>
    <col min="5383" max="5383" width="5" style="273" customWidth="1"/>
    <col min="5384" max="5384" width="77.83203125" style="273" customWidth="1"/>
    <col min="5385" max="5386" width="20" style="273" customWidth="1"/>
    <col min="5387" max="5387" width="1.6640625" style="273" customWidth="1"/>
    <col min="5388" max="5632" width="9.33203125" style="273"/>
    <col min="5633" max="5633" width="8.33203125" style="273" customWidth="1"/>
    <col min="5634" max="5634" width="1.6640625" style="273" customWidth="1"/>
    <col min="5635" max="5636" width="5" style="273" customWidth="1"/>
    <col min="5637" max="5637" width="11.6640625" style="273" customWidth="1"/>
    <col min="5638" max="5638" width="9.1640625" style="273" customWidth="1"/>
    <col min="5639" max="5639" width="5" style="273" customWidth="1"/>
    <col min="5640" max="5640" width="77.83203125" style="273" customWidth="1"/>
    <col min="5641" max="5642" width="20" style="273" customWidth="1"/>
    <col min="5643" max="5643" width="1.6640625" style="273" customWidth="1"/>
    <col min="5644" max="5888" width="9.33203125" style="273"/>
    <col min="5889" max="5889" width="8.33203125" style="273" customWidth="1"/>
    <col min="5890" max="5890" width="1.6640625" style="273" customWidth="1"/>
    <col min="5891" max="5892" width="5" style="273" customWidth="1"/>
    <col min="5893" max="5893" width="11.6640625" style="273" customWidth="1"/>
    <col min="5894" max="5894" width="9.1640625" style="273" customWidth="1"/>
    <col min="5895" max="5895" width="5" style="273" customWidth="1"/>
    <col min="5896" max="5896" width="77.83203125" style="273" customWidth="1"/>
    <col min="5897" max="5898" width="20" style="273" customWidth="1"/>
    <col min="5899" max="5899" width="1.6640625" style="273" customWidth="1"/>
    <col min="5900" max="6144" width="9.33203125" style="273"/>
    <col min="6145" max="6145" width="8.33203125" style="273" customWidth="1"/>
    <col min="6146" max="6146" width="1.6640625" style="273" customWidth="1"/>
    <col min="6147" max="6148" width="5" style="273" customWidth="1"/>
    <col min="6149" max="6149" width="11.6640625" style="273" customWidth="1"/>
    <col min="6150" max="6150" width="9.1640625" style="273" customWidth="1"/>
    <col min="6151" max="6151" width="5" style="273" customWidth="1"/>
    <col min="6152" max="6152" width="77.83203125" style="273" customWidth="1"/>
    <col min="6153" max="6154" width="20" style="273" customWidth="1"/>
    <col min="6155" max="6155" width="1.6640625" style="273" customWidth="1"/>
    <col min="6156" max="6400" width="9.33203125" style="273"/>
    <col min="6401" max="6401" width="8.33203125" style="273" customWidth="1"/>
    <col min="6402" max="6402" width="1.6640625" style="273" customWidth="1"/>
    <col min="6403" max="6404" width="5" style="273" customWidth="1"/>
    <col min="6405" max="6405" width="11.6640625" style="273" customWidth="1"/>
    <col min="6406" max="6406" width="9.1640625" style="273" customWidth="1"/>
    <col min="6407" max="6407" width="5" style="273" customWidth="1"/>
    <col min="6408" max="6408" width="77.83203125" style="273" customWidth="1"/>
    <col min="6409" max="6410" width="20" style="273" customWidth="1"/>
    <col min="6411" max="6411" width="1.6640625" style="273" customWidth="1"/>
    <col min="6412" max="6656" width="9.33203125" style="273"/>
    <col min="6657" max="6657" width="8.33203125" style="273" customWidth="1"/>
    <col min="6658" max="6658" width="1.6640625" style="273" customWidth="1"/>
    <col min="6659" max="6660" width="5" style="273" customWidth="1"/>
    <col min="6661" max="6661" width="11.6640625" style="273" customWidth="1"/>
    <col min="6662" max="6662" width="9.1640625" style="273" customWidth="1"/>
    <col min="6663" max="6663" width="5" style="273" customWidth="1"/>
    <col min="6664" max="6664" width="77.83203125" style="273" customWidth="1"/>
    <col min="6665" max="6666" width="20" style="273" customWidth="1"/>
    <col min="6667" max="6667" width="1.6640625" style="273" customWidth="1"/>
    <col min="6668" max="6912" width="9.33203125" style="273"/>
    <col min="6913" max="6913" width="8.33203125" style="273" customWidth="1"/>
    <col min="6914" max="6914" width="1.6640625" style="273" customWidth="1"/>
    <col min="6915" max="6916" width="5" style="273" customWidth="1"/>
    <col min="6917" max="6917" width="11.6640625" style="273" customWidth="1"/>
    <col min="6918" max="6918" width="9.1640625" style="273" customWidth="1"/>
    <col min="6919" max="6919" width="5" style="273" customWidth="1"/>
    <col min="6920" max="6920" width="77.83203125" style="273" customWidth="1"/>
    <col min="6921" max="6922" width="20" style="273" customWidth="1"/>
    <col min="6923" max="6923" width="1.6640625" style="273" customWidth="1"/>
    <col min="6924" max="7168" width="9.33203125" style="273"/>
    <col min="7169" max="7169" width="8.33203125" style="273" customWidth="1"/>
    <col min="7170" max="7170" width="1.6640625" style="273" customWidth="1"/>
    <col min="7171" max="7172" width="5" style="273" customWidth="1"/>
    <col min="7173" max="7173" width="11.6640625" style="273" customWidth="1"/>
    <col min="7174" max="7174" width="9.1640625" style="273" customWidth="1"/>
    <col min="7175" max="7175" width="5" style="273" customWidth="1"/>
    <col min="7176" max="7176" width="77.83203125" style="273" customWidth="1"/>
    <col min="7177" max="7178" width="20" style="273" customWidth="1"/>
    <col min="7179" max="7179" width="1.6640625" style="273" customWidth="1"/>
    <col min="7180" max="7424" width="9.33203125" style="273"/>
    <col min="7425" max="7425" width="8.33203125" style="273" customWidth="1"/>
    <col min="7426" max="7426" width="1.6640625" style="273" customWidth="1"/>
    <col min="7427" max="7428" width="5" style="273" customWidth="1"/>
    <col min="7429" max="7429" width="11.6640625" style="273" customWidth="1"/>
    <col min="7430" max="7430" width="9.1640625" style="273" customWidth="1"/>
    <col min="7431" max="7431" width="5" style="273" customWidth="1"/>
    <col min="7432" max="7432" width="77.83203125" style="273" customWidth="1"/>
    <col min="7433" max="7434" width="20" style="273" customWidth="1"/>
    <col min="7435" max="7435" width="1.6640625" style="273" customWidth="1"/>
    <col min="7436" max="7680" width="9.33203125" style="273"/>
    <col min="7681" max="7681" width="8.33203125" style="273" customWidth="1"/>
    <col min="7682" max="7682" width="1.6640625" style="273" customWidth="1"/>
    <col min="7683" max="7684" width="5" style="273" customWidth="1"/>
    <col min="7685" max="7685" width="11.6640625" style="273" customWidth="1"/>
    <col min="7686" max="7686" width="9.1640625" style="273" customWidth="1"/>
    <col min="7687" max="7687" width="5" style="273" customWidth="1"/>
    <col min="7688" max="7688" width="77.83203125" style="273" customWidth="1"/>
    <col min="7689" max="7690" width="20" style="273" customWidth="1"/>
    <col min="7691" max="7691" width="1.6640625" style="273" customWidth="1"/>
    <col min="7692" max="7936" width="9.33203125" style="273"/>
    <col min="7937" max="7937" width="8.33203125" style="273" customWidth="1"/>
    <col min="7938" max="7938" width="1.6640625" style="273" customWidth="1"/>
    <col min="7939" max="7940" width="5" style="273" customWidth="1"/>
    <col min="7941" max="7941" width="11.6640625" style="273" customWidth="1"/>
    <col min="7942" max="7942" width="9.1640625" style="273" customWidth="1"/>
    <col min="7943" max="7943" width="5" style="273" customWidth="1"/>
    <col min="7944" max="7944" width="77.83203125" style="273" customWidth="1"/>
    <col min="7945" max="7946" width="20" style="273" customWidth="1"/>
    <col min="7947" max="7947" width="1.6640625" style="273" customWidth="1"/>
    <col min="7948" max="8192" width="9.33203125" style="273"/>
    <col min="8193" max="8193" width="8.33203125" style="273" customWidth="1"/>
    <col min="8194" max="8194" width="1.6640625" style="273" customWidth="1"/>
    <col min="8195" max="8196" width="5" style="273" customWidth="1"/>
    <col min="8197" max="8197" width="11.6640625" style="273" customWidth="1"/>
    <col min="8198" max="8198" width="9.1640625" style="273" customWidth="1"/>
    <col min="8199" max="8199" width="5" style="273" customWidth="1"/>
    <col min="8200" max="8200" width="77.83203125" style="273" customWidth="1"/>
    <col min="8201" max="8202" width="20" style="273" customWidth="1"/>
    <col min="8203" max="8203" width="1.6640625" style="273" customWidth="1"/>
    <col min="8204" max="8448" width="9.33203125" style="273"/>
    <col min="8449" max="8449" width="8.33203125" style="273" customWidth="1"/>
    <col min="8450" max="8450" width="1.6640625" style="273" customWidth="1"/>
    <col min="8451" max="8452" width="5" style="273" customWidth="1"/>
    <col min="8453" max="8453" width="11.6640625" style="273" customWidth="1"/>
    <col min="8454" max="8454" width="9.1640625" style="273" customWidth="1"/>
    <col min="8455" max="8455" width="5" style="273" customWidth="1"/>
    <col min="8456" max="8456" width="77.83203125" style="273" customWidth="1"/>
    <col min="8457" max="8458" width="20" style="273" customWidth="1"/>
    <col min="8459" max="8459" width="1.6640625" style="273" customWidth="1"/>
    <col min="8460" max="8704" width="9.33203125" style="273"/>
    <col min="8705" max="8705" width="8.33203125" style="273" customWidth="1"/>
    <col min="8706" max="8706" width="1.6640625" style="273" customWidth="1"/>
    <col min="8707" max="8708" width="5" style="273" customWidth="1"/>
    <col min="8709" max="8709" width="11.6640625" style="273" customWidth="1"/>
    <col min="8710" max="8710" width="9.1640625" style="273" customWidth="1"/>
    <col min="8711" max="8711" width="5" style="273" customWidth="1"/>
    <col min="8712" max="8712" width="77.83203125" style="273" customWidth="1"/>
    <col min="8713" max="8714" width="20" style="273" customWidth="1"/>
    <col min="8715" max="8715" width="1.6640625" style="273" customWidth="1"/>
    <col min="8716" max="8960" width="9.33203125" style="273"/>
    <col min="8961" max="8961" width="8.33203125" style="273" customWidth="1"/>
    <col min="8962" max="8962" width="1.6640625" style="273" customWidth="1"/>
    <col min="8963" max="8964" width="5" style="273" customWidth="1"/>
    <col min="8965" max="8965" width="11.6640625" style="273" customWidth="1"/>
    <col min="8966" max="8966" width="9.1640625" style="273" customWidth="1"/>
    <col min="8967" max="8967" width="5" style="273" customWidth="1"/>
    <col min="8968" max="8968" width="77.83203125" style="273" customWidth="1"/>
    <col min="8969" max="8970" width="20" style="273" customWidth="1"/>
    <col min="8971" max="8971" width="1.6640625" style="273" customWidth="1"/>
    <col min="8972" max="9216" width="9.33203125" style="273"/>
    <col min="9217" max="9217" width="8.33203125" style="273" customWidth="1"/>
    <col min="9218" max="9218" width="1.6640625" style="273" customWidth="1"/>
    <col min="9219" max="9220" width="5" style="273" customWidth="1"/>
    <col min="9221" max="9221" width="11.6640625" style="273" customWidth="1"/>
    <col min="9222" max="9222" width="9.1640625" style="273" customWidth="1"/>
    <col min="9223" max="9223" width="5" style="273" customWidth="1"/>
    <col min="9224" max="9224" width="77.83203125" style="273" customWidth="1"/>
    <col min="9225" max="9226" width="20" style="273" customWidth="1"/>
    <col min="9227" max="9227" width="1.6640625" style="273" customWidth="1"/>
    <col min="9228" max="9472" width="9.33203125" style="273"/>
    <col min="9473" max="9473" width="8.33203125" style="273" customWidth="1"/>
    <col min="9474" max="9474" width="1.6640625" style="273" customWidth="1"/>
    <col min="9475" max="9476" width="5" style="273" customWidth="1"/>
    <col min="9477" max="9477" width="11.6640625" style="273" customWidth="1"/>
    <col min="9478" max="9478" width="9.1640625" style="273" customWidth="1"/>
    <col min="9479" max="9479" width="5" style="273" customWidth="1"/>
    <col min="9480" max="9480" width="77.83203125" style="273" customWidth="1"/>
    <col min="9481" max="9482" width="20" style="273" customWidth="1"/>
    <col min="9483" max="9483" width="1.6640625" style="273" customWidth="1"/>
    <col min="9484" max="9728" width="9.33203125" style="273"/>
    <col min="9729" max="9729" width="8.33203125" style="273" customWidth="1"/>
    <col min="9730" max="9730" width="1.6640625" style="273" customWidth="1"/>
    <col min="9731" max="9732" width="5" style="273" customWidth="1"/>
    <col min="9733" max="9733" width="11.6640625" style="273" customWidth="1"/>
    <col min="9734" max="9734" width="9.1640625" style="273" customWidth="1"/>
    <col min="9735" max="9735" width="5" style="273" customWidth="1"/>
    <col min="9736" max="9736" width="77.83203125" style="273" customWidth="1"/>
    <col min="9737" max="9738" width="20" style="273" customWidth="1"/>
    <col min="9739" max="9739" width="1.6640625" style="273" customWidth="1"/>
    <col min="9740" max="9984" width="9.33203125" style="273"/>
    <col min="9985" max="9985" width="8.33203125" style="273" customWidth="1"/>
    <col min="9986" max="9986" width="1.6640625" style="273" customWidth="1"/>
    <col min="9987" max="9988" width="5" style="273" customWidth="1"/>
    <col min="9989" max="9989" width="11.6640625" style="273" customWidth="1"/>
    <col min="9990" max="9990" width="9.1640625" style="273" customWidth="1"/>
    <col min="9991" max="9991" width="5" style="273" customWidth="1"/>
    <col min="9992" max="9992" width="77.83203125" style="273" customWidth="1"/>
    <col min="9993" max="9994" width="20" style="273" customWidth="1"/>
    <col min="9995" max="9995" width="1.6640625" style="273" customWidth="1"/>
    <col min="9996" max="10240" width="9.33203125" style="273"/>
    <col min="10241" max="10241" width="8.33203125" style="273" customWidth="1"/>
    <col min="10242" max="10242" width="1.6640625" style="273" customWidth="1"/>
    <col min="10243" max="10244" width="5" style="273" customWidth="1"/>
    <col min="10245" max="10245" width="11.6640625" style="273" customWidth="1"/>
    <col min="10246" max="10246" width="9.1640625" style="273" customWidth="1"/>
    <col min="10247" max="10247" width="5" style="273" customWidth="1"/>
    <col min="10248" max="10248" width="77.83203125" style="273" customWidth="1"/>
    <col min="10249" max="10250" width="20" style="273" customWidth="1"/>
    <col min="10251" max="10251" width="1.6640625" style="273" customWidth="1"/>
    <col min="10252" max="10496" width="9.33203125" style="273"/>
    <col min="10497" max="10497" width="8.33203125" style="273" customWidth="1"/>
    <col min="10498" max="10498" width="1.6640625" style="273" customWidth="1"/>
    <col min="10499" max="10500" width="5" style="273" customWidth="1"/>
    <col min="10501" max="10501" width="11.6640625" style="273" customWidth="1"/>
    <col min="10502" max="10502" width="9.1640625" style="273" customWidth="1"/>
    <col min="10503" max="10503" width="5" style="273" customWidth="1"/>
    <col min="10504" max="10504" width="77.83203125" style="273" customWidth="1"/>
    <col min="10505" max="10506" width="20" style="273" customWidth="1"/>
    <col min="10507" max="10507" width="1.6640625" style="273" customWidth="1"/>
    <col min="10508" max="10752" width="9.33203125" style="273"/>
    <col min="10753" max="10753" width="8.33203125" style="273" customWidth="1"/>
    <col min="10754" max="10754" width="1.6640625" style="273" customWidth="1"/>
    <col min="10755" max="10756" width="5" style="273" customWidth="1"/>
    <col min="10757" max="10757" width="11.6640625" style="273" customWidth="1"/>
    <col min="10758" max="10758" width="9.1640625" style="273" customWidth="1"/>
    <col min="10759" max="10759" width="5" style="273" customWidth="1"/>
    <col min="10760" max="10760" width="77.83203125" style="273" customWidth="1"/>
    <col min="10761" max="10762" width="20" style="273" customWidth="1"/>
    <col min="10763" max="10763" width="1.6640625" style="273" customWidth="1"/>
    <col min="10764" max="11008" width="9.33203125" style="273"/>
    <col min="11009" max="11009" width="8.33203125" style="273" customWidth="1"/>
    <col min="11010" max="11010" width="1.6640625" style="273" customWidth="1"/>
    <col min="11011" max="11012" width="5" style="273" customWidth="1"/>
    <col min="11013" max="11013" width="11.6640625" style="273" customWidth="1"/>
    <col min="11014" max="11014" width="9.1640625" style="273" customWidth="1"/>
    <col min="11015" max="11015" width="5" style="273" customWidth="1"/>
    <col min="11016" max="11016" width="77.83203125" style="273" customWidth="1"/>
    <col min="11017" max="11018" width="20" style="273" customWidth="1"/>
    <col min="11019" max="11019" width="1.6640625" style="273" customWidth="1"/>
    <col min="11020" max="11264" width="9.33203125" style="273"/>
    <col min="11265" max="11265" width="8.33203125" style="273" customWidth="1"/>
    <col min="11266" max="11266" width="1.6640625" style="273" customWidth="1"/>
    <col min="11267" max="11268" width="5" style="273" customWidth="1"/>
    <col min="11269" max="11269" width="11.6640625" style="273" customWidth="1"/>
    <col min="11270" max="11270" width="9.1640625" style="273" customWidth="1"/>
    <col min="11271" max="11271" width="5" style="273" customWidth="1"/>
    <col min="11272" max="11272" width="77.83203125" style="273" customWidth="1"/>
    <col min="11273" max="11274" width="20" style="273" customWidth="1"/>
    <col min="11275" max="11275" width="1.6640625" style="273" customWidth="1"/>
    <col min="11276" max="11520" width="9.33203125" style="273"/>
    <col min="11521" max="11521" width="8.33203125" style="273" customWidth="1"/>
    <col min="11522" max="11522" width="1.6640625" style="273" customWidth="1"/>
    <col min="11523" max="11524" width="5" style="273" customWidth="1"/>
    <col min="11525" max="11525" width="11.6640625" style="273" customWidth="1"/>
    <col min="11526" max="11526" width="9.1640625" style="273" customWidth="1"/>
    <col min="11527" max="11527" width="5" style="273" customWidth="1"/>
    <col min="11528" max="11528" width="77.83203125" style="273" customWidth="1"/>
    <col min="11529" max="11530" width="20" style="273" customWidth="1"/>
    <col min="11531" max="11531" width="1.6640625" style="273" customWidth="1"/>
    <col min="11532" max="11776" width="9.33203125" style="273"/>
    <col min="11777" max="11777" width="8.33203125" style="273" customWidth="1"/>
    <col min="11778" max="11778" width="1.6640625" style="273" customWidth="1"/>
    <col min="11779" max="11780" width="5" style="273" customWidth="1"/>
    <col min="11781" max="11781" width="11.6640625" style="273" customWidth="1"/>
    <col min="11782" max="11782" width="9.1640625" style="273" customWidth="1"/>
    <col min="11783" max="11783" width="5" style="273" customWidth="1"/>
    <col min="11784" max="11784" width="77.83203125" style="273" customWidth="1"/>
    <col min="11785" max="11786" width="20" style="273" customWidth="1"/>
    <col min="11787" max="11787" width="1.6640625" style="273" customWidth="1"/>
    <col min="11788" max="12032" width="9.33203125" style="273"/>
    <col min="12033" max="12033" width="8.33203125" style="273" customWidth="1"/>
    <col min="12034" max="12034" width="1.6640625" style="273" customWidth="1"/>
    <col min="12035" max="12036" width="5" style="273" customWidth="1"/>
    <col min="12037" max="12037" width="11.6640625" style="273" customWidth="1"/>
    <col min="12038" max="12038" width="9.1640625" style="273" customWidth="1"/>
    <col min="12039" max="12039" width="5" style="273" customWidth="1"/>
    <col min="12040" max="12040" width="77.83203125" style="273" customWidth="1"/>
    <col min="12041" max="12042" width="20" style="273" customWidth="1"/>
    <col min="12043" max="12043" width="1.6640625" style="273" customWidth="1"/>
    <col min="12044" max="12288" width="9.33203125" style="273"/>
    <col min="12289" max="12289" width="8.33203125" style="273" customWidth="1"/>
    <col min="12290" max="12290" width="1.6640625" style="273" customWidth="1"/>
    <col min="12291" max="12292" width="5" style="273" customWidth="1"/>
    <col min="12293" max="12293" width="11.6640625" style="273" customWidth="1"/>
    <col min="12294" max="12294" width="9.1640625" style="273" customWidth="1"/>
    <col min="12295" max="12295" width="5" style="273" customWidth="1"/>
    <col min="12296" max="12296" width="77.83203125" style="273" customWidth="1"/>
    <col min="12297" max="12298" width="20" style="273" customWidth="1"/>
    <col min="12299" max="12299" width="1.6640625" style="273" customWidth="1"/>
    <col min="12300" max="12544" width="9.33203125" style="273"/>
    <col min="12545" max="12545" width="8.33203125" style="273" customWidth="1"/>
    <col min="12546" max="12546" width="1.6640625" style="273" customWidth="1"/>
    <col min="12547" max="12548" width="5" style="273" customWidth="1"/>
    <col min="12549" max="12549" width="11.6640625" style="273" customWidth="1"/>
    <col min="12550" max="12550" width="9.1640625" style="273" customWidth="1"/>
    <col min="12551" max="12551" width="5" style="273" customWidth="1"/>
    <col min="12552" max="12552" width="77.83203125" style="273" customWidth="1"/>
    <col min="12553" max="12554" width="20" style="273" customWidth="1"/>
    <col min="12555" max="12555" width="1.6640625" style="273" customWidth="1"/>
    <col min="12556" max="12800" width="9.33203125" style="273"/>
    <col min="12801" max="12801" width="8.33203125" style="273" customWidth="1"/>
    <col min="12802" max="12802" width="1.6640625" style="273" customWidth="1"/>
    <col min="12803" max="12804" width="5" style="273" customWidth="1"/>
    <col min="12805" max="12805" width="11.6640625" style="273" customWidth="1"/>
    <col min="12806" max="12806" width="9.1640625" style="273" customWidth="1"/>
    <col min="12807" max="12807" width="5" style="273" customWidth="1"/>
    <col min="12808" max="12808" width="77.83203125" style="273" customWidth="1"/>
    <col min="12809" max="12810" width="20" style="273" customWidth="1"/>
    <col min="12811" max="12811" width="1.6640625" style="273" customWidth="1"/>
    <col min="12812" max="13056" width="9.33203125" style="273"/>
    <col min="13057" max="13057" width="8.33203125" style="273" customWidth="1"/>
    <col min="13058" max="13058" width="1.6640625" style="273" customWidth="1"/>
    <col min="13059" max="13060" width="5" style="273" customWidth="1"/>
    <col min="13061" max="13061" width="11.6640625" style="273" customWidth="1"/>
    <col min="13062" max="13062" width="9.1640625" style="273" customWidth="1"/>
    <col min="13063" max="13063" width="5" style="273" customWidth="1"/>
    <col min="13064" max="13064" width="77.83203125" style="273" customWidth="1"/>
    <col min="13065" max="13066" width="20" style="273" customWidth="1"/>
    <col min="13067" max="13067" width="1.6640625" style="273" customWidth="1"/>
    <col min="13068" max="13312" width="9.33203125" style="273"/>
    <col min="13313" max="13313" width="8.33203125" style="273" customWidth="1"/>
    <col min="13314" max="13314" width="1.6640625" style="273" customWidth="1"/>
    <col min="13315" max="13316" width="5" style="273" customWidth="1"/>
    <col min="13317" max="13317" width="11.6640625" style="273" customWidth="1"/>
    <col min="13318" max="13318" width="9.1640625" style="273" customWidth="1"/>
    <col min="13319" max="13319" width="5" style="273" customWidth="1"/>
    <col min="13320" max="13320" width="77.83203125" style="273" customWidth="1"/>
    <col min="13321" max="13322" width="20" style="273" customWidth="1"/>
    <col min="13323" max="13323" width="1.6640625" style="273" customWidth="1"/>
    <col min="13324" max="13568" width="9.33203125" style="273"/>
    <col min="13569" max="13569" width="8.33203125" style="273" customWidth="1"/>
    <col min="13570" max="13570" width="1.6640625" style="273" customWidth="1"/>
    <col min="13571" max="13572" width="5" style="273" customWidth="1"/>
    <col min="13573" max="13573" width="11.6640625" style="273" customWidth="1"/>
    <col min="13574" max="13574" width="9.1640625" style="273" customWidth="1"/>
    <col min="13575" max="13575" width="5" style="273" customWidth="1"/>
    <col min="13576" max="13576" width="77.83203125" style="273" customWidth="1"/>
    <col min="13577" max="13578" width="20" style="273" customWidth="1"/>
    <col min="13579" max="13579" width="1.6640625" style="273" customWidth="1"/>
    <col min="13580" max="13824" width="9.33203125" style="273"/>
    <col min="13825" max="13825" width="8.33203125" style="273" customWidth="1"/>
    <col min="13826" max="13826" width="1.6640625" style="273" customWidth="1"/>
    <col min="13827" max="13828" width="5" style="273" customWidth="1"/>
    <col min="13829" max="13829" width="11.6640625" style="273" customWidth="1"/>
    <col min="13830" max="13830" width="9.1640625" style="273" customWidth="1"/>
    <col min="13831" max="13831" width="5" style="273" customWidth="1"/>
    <col min="13832" max="13832" width="77.83203125" style="273" customWidth="1"/>
    <col min="13833" max="13834" width="20" style="273" customWidth="1"/>
    <col min="13835" max="13835" width="1.6640625" style="273" customWidth="1"/>
    <col min="13836" max="14080" width="9.33203125" style="273"/>
    <col min="14081" max="14081" width="8.33203125" style="273" customWidth="1"/>
    <col min="14082" max="14082" width="1.6640625" style="273" customWidth="1"/>
    <col min="14083" max="14084" width="5" style="273" customWidth="1"/>
    <col min="14085" max="14085" width="11.6640625" style="273" customWidth="1"/>
    <col min="14086" max="14086" width="9.1640625" style="273" customWidth="1"/>
    <col min="14087" max="14087" width="5" style="273" customWidth="1"/>
    <col min="14088" max="14088" width="77.83203125" style="273" customWidth="1"/>
    <col min="14089" max="14090" width="20" style="273" customWidth="1"/>
    <col min="14091" max="14091" width="1.6640625" style="273" customWidth="1"/>
    <col min="14092" max="14336" width="9.33203125" style="273"/>
    <col min="14337" max="14337" width="8.33203125" style="273" customWidth="1"/>
    <col min="14338" max="14338" width="1.6640625" style="273" customWidth="1"/>
    <col min="14339" max="14340" width="5" style="273" customWidth="1"/>
    <col min="14341" max="14341" width="11.6640625" style="273" customWidth="1"/>
    <col min="14342" max="14342" width="9.1640625" style="273" customWidth="1"/>
    <col min="14343" max="14343" width="5" style="273" customWidth="1"/>
    <col min="14344" max="14344" width="77.83203125" style="273" customWidth="1"/>
    <col min="14345" max="14346" width="20" style="273" customWidth="1"/>
    <col min="14347" max="14347" width="1.6640625" style="273" customWidth="1"/>
    <col min="14348" max="14592" width="9.33203125" style="273"/>
    <col min="14593" max="14593" width="8.33203125" style="273" customWidth="1"/>
    <col min="14594" max="14594" width="1.6640625" style="273" customWidth="1"/>
    <col min="14595" max="14596" width="5" style="273" customWidth="1"/>
    <col min="14597" max="14597" width="11.6640625" style="273" customWidth="1"/>
    <col min="14598" max="14598" width="9.1640625" style="273" customWidth="1"/>
    <col min="14599" max="14599" width="5" style="273" customWidth="1"/>
    <col min="14600" max="14600" width="77.83203125" style="273" customWidth="1"/>
    <col min="14601" max="14602" width="20" style="273" customWidth="1"/>
    <col min="14603" max="14603" width="1.6640625" style="273" customWidth="1"/>
    <col min="14604" max="14848" width="9.33203125" style="273"/>
    <col min="14849" max="14849" width="8.33203125" style="273" customWidth="1"/>
    <col min="14850" max="14850" width="1.6640625" style="273" customWidth="1"/>
    <col min="14851" max="14852" width="5" style="273" customWidth="1"/>
    <col min="14853" max="14853" width="11.6640625" style="273" customWidth="1"/>
    <col min="14854" max="14854" width="9.1640625" style="273" customWidth="1"/>
    <col min="14855" max="14855" width="5" style="273" customWidth="1"/>
    <col min="14856" max="14856" width="77.83203125" style="273" customWidth="1"/>
    <col min="14857" max="14858" width="20" style="273" customWidth="1"/>
    <col min="14859" max="14859" width="1.6640625" style="273" customWidth="1"/>
    <col min="14860" max="15104" width="9.33203125" style="273"/>
    <col min="15105" max="15105" width="8.33203125" style="273" customWidth="1"/>
    <col min="15106" max="15106" width="1.6640625" style="273" customWidth="1"/>
    <col min="15107" max="15108" width="5" style="273" customWidth="1"/>
    <col min="15109" max="15109" width="11.6640625" style="273" customWidth="1"/>
    <col min="15110" max="15110" width="9.1640625" style="273" customWidth="1"/>
    <col min="15111" max="15111" width="5" style="273" customWidth="1"/>
    <col min="15112" max="15112" width="77.83203125" style="273" customWidth="1"/>
    <col min="15113" max="15114" width="20" style="273" customWidth="1"/>
    <col min="15115" max="15115" width="1.6640625" style="273" customWidth="1"/>
    <col min="15116" max="15360" width="9.33203125" style="273"/>
    <col min="15361" max="15361" width="8.33203125" style="273" customWidth="1"/>
    <col min="15362" max="15362" width="1.6640625" style="273" customWidth="1"/>
    <col min="15363" max="15364" width="5" style="273" customWidth="1"/>
    <col min="15365" max="15365" width="11.6640625" style="273" customWidth="1"/>
    <col min="15366" max="15366" width="9.1640625" style="273" customWidth="1"/>
    <col min="15367" max="15367" width="5" style="273" customWidth="1"/>
    <col min="15368" max="15368" width="77.83203125" style="273" customWidth="1"/>
    <col min="15369" max="15370" width="20" style="273" customWidth="1"/>
    <col min="15371" max="15371" width="1.6640625" style="273" customWidth="1"/>
    <col min="15372" max="15616" width="9.33203125" style="273"/>
    <col min="15617" max="15617" width="8.33203125" style="273" customWidth="1"/>
    <col min="15618" max="15618" width="1.6640625" style="273" customWidth="1"/>
    <col min="15619" max="15620" width="5" style="273" customWidth="1"/>
    <col min="15621" max="15621" width="11.6640625" style="273" customWidth="1"/>
    <col min="15622" max="15622" width="9.1640625" style="273" customWidth="1"/>
    <col min="15623" max="15623" width="5" style="273" customWidth="1"/>
    <col min="15624" max="15624" width="77.83203125" style="273" customWidth="1"/>
    <col min="15625" max="15626" width="20" style="273" customWidth="1"/>
    <col min="15627" max="15627" width="1.6640625" style="273" customWidth="1"/>
    <col min="15628" max="15872" width="9.33203125" style="273"/>
    <col min="15873" max="15873" width="8.33203125" style="273" customWidth="1"/>
    <col min="15874" max="15874" width="1.6640625" style="273" customWidth="1"/>
    <col min="15875" max="15876" width="5" style="273" customWidth="1"/>
    <col min="15877" max="15877" width="11.6640625" style="273" customWidth="1"/>
    <col min="15878" max="15878" width="9.1640625" style="273" customWidth="1"/>
    <col min="15879" max="15879" width="5" style="273" customWidth="1"/>
    <col min="15880" max="15880" width="77.83203125" style="273" customWidth="1"/>
    <col min="15881" max="15882" width="20" style="273" customWidth="1"/>
    <col min="15883" max="15883" width="1.6640625" style="273" customWidth="1"/>
    <col min="15884" max="16128" width="9.33203125" style="273"/>
    <col min="16129" max="16129" width="8.33203125" style="273" customWidth="1"/>
    <col min="16130" max="16130" width="1.6640625" style="273" customWidth="1"/>
    <col min="16131" max="16132" width="5" style="273" customWidth="1"/>
    <col min="16133" max="16133" width="11.6640625" style="273" customWidth="1"/>
    <col min="16134" max="16134" width="9.1640625" style="273" customWidth="1"/>
    <col min="16135" max="16135" width="5" style="273" customWidth="1"/>
    <col min="16136" max="16136" width="77.83203125" style="273" customWidth="1"/>
    <col min="16137" max="16138" width="20" style="273" customWidth="1"/>
    <col min="16139" max="16139" width="1.6640625" style="273" customWidth="1"/>
    <col min="16140" max="16384" width="9.33203125" style="273"/>
  </cols>
  <sheetData>
    <row r="1" spans="2:11" ht="37.5" customHeight="1" x14ac:dyDescent="0.3"/>
    <row r="2" spans="2:11" ht="7.5" customHeight="1" x14ac:dyDescent="0.3">
      <c r="B2" s="274"/>
      <c r="C2" s="275"/>
      <c r="D2" s="275"/>
      <c r="E2" s="275"/>
      <c r="F2" s="275"/>
      <c r="G2" s="275"/>
      <c r="H2" s="275"/>
      <c r="I2" s="275"/>
      <c r="J2" s="275"/>
      <c r="K2" s="276"/>
    </row>
    <row r="3" spans="2:11" s="280" customFormat="1" ht="45" customHeight="1" x14ac:dyDescent="0.3">
      <c r="B3" s="277"/>
      <c r="C3" s="278" t="s">
        <v>897</v>
      </c>
      <c r="D3" s="278"/>
      <c r="E3" s="278"/>
      <c r="F3" s="278"/>
      <c r="G3" s="278"/>
      <c r="H3" s="278"/>
      <c r="I3" s="278"/>
      <c r="J3" s="278"/>
      <c r="K3" s="279"/>
    </row>
    <row r="4" spans="2:11" ht="25.5" customHeight="1" x14ac:dyDescent="0.3">
      <c r="B4" s="281"/>
      <c r="C4" s="282" t="s">
        <v>898</v>
      </c>
      <c r="D4" s="282"/>
      <c r="E4" s="282"/>
      <c r="F4" s="282"/>
      <c r="G4" s="282"/>
      <c r="H4" s="282"/>
      <c r="I4" s="282"/>
      <c r="J4" s="282"/>
      <c r="K4" s="283"/>
    </row>
    <row r="5" spans="2:11" ht="5.25" customHeight="1" x14ac:dyDescent="0.3">
      <c r="B5" s="281"/>
      <c r="C5" s="284"/>
      <c r="D5" s="284"/>
      <c r="E5" s="284"/>
      <c r="F5" s="284"/>
      <c r="G5" s="284"/>
      <c r="H5" s="284"/>
      <c r="I5" s="284"/>
      <c r="J5" s="284"/>
      <c r="K5" s="283"/>
    </row>
    <row r="6" spans="2:11" ht="15" customHeight="1" x14ac:dyDescent="0.3">
      <c r="B6" s="281"/>
      <c r="C6" s="285" t="s">
        <v>899</v>
      </c>
      <c r="D6" s="285"/>
      <c r="E6" s="285"/>
      <c r="F6" s="285"/>
      <c r="G6" s="285"/>
      <c r="H6" s="285"/>
      <c r="I6" s="285"/>
      <c r="J6" s="285"/>
      <c r="K6" s="283"/>
    </row>
    <row r="7" spans="2:11" ht="15" customHeight="1" x14ac:dyDescent="0.3">
      <c r="B7" s="286"/>
      <c r="C7" s="285" t="s">
        <v>900</v>
      </c>
      <c r="D7" s="285"/>
      <c r="E7" s="285"/>
      <c r="F7" s="285"/>
      <c r="G7" s="285"/>
      <c r="H7" s="285"/>
      <c r="I7" s="285"/>
      <c r="J7" s="285"/>
      <c r="K7" s="283"/>
    </row>
    <row r="8" spans="2:11" ht="12.75" customHeight="1" x14ac:dyDescent="0.3">
      <c r="B8" s="286"/>
      <c r="C8" s="287"/>
      <c r="D8" s="287"/>
      <c r="E8" s="287"/>
      <c r="F8" s="287"/>
      <c r="G8" s="287"/>
      <c r="H8" s="287"/>
      <c r="I8" s="287"/>
      <c r="J8" s="287"/>
      <c r="K8" s="283"/>
    </row>
    <row r="9" spans="2:11" ht="15" customHeight="1" x14ac:dyDescent="0.3">
      <c r="B9" s="286"/>
      <c r="C9" s="285" t="s">
        <v>901</v>
      </c>
      <c r="D9" s="285"/>
      <c r="E9" s="285"/>
      <c r="F9" s="285"/>
      <c r="G9" s="285"/>
      <c r="H9" s="285"/>
      <c r="I9" s="285"/>
      <c r="J9" s="285"/>
      <c r="K9" s="283"/>
    </row>
    <row r="10" spans="2:11" ht="15" customHeight="1" x14ac:dyDescent="0.3">
      <c r="B10" s="286"/>
      <c r="C10" s="287"/>
      <c r="D10" s="285" t="s">
        <v>902</v>
      </c>
      <c r="E10" s="285"/>
      <c r="F10" s="285"/>
      <c r="G10" s="285"/>
      <c r="H10" s="285"/>
      <c r="I10" s="285"/>
      <c r="J10" s="285"/>
      <c r="K10" s="283"/>
    </row>
    <row r="11" spans="2:11" ht="15" customHeight="1" x14ac:dyDescent="0.3">
      <c r="B11" s="286"/>
      <c r="C11" s="288"/>
      <c r="D11" s="285" t="s">
        <v>903</v>
      </c>
      <c r="E11" s="285"/>
      <c r="F11" s="285"/>
      <c r="G11" s="285"/>
      <c r="H11" s="285"/>
      <c r="I11" s="285"/>
      <c r="J11" s="285"/>
      <c r="K11" s="283"/>
    </row>
    <row r="12" spans="2:11" ht="12.75" customHeight="1" x14ac:dyDescent="0.3">
      <c r="B12" s="286"/>
      <c r="C12" s="288"/>
      <c r="D12" s="288"/>
      <c r="E12" s="288"/>
      <c r="F12" s="288"/>
      <c r="G12" s="288"/>
      <c r="H12" s="288"/>
      <c r="I12" s="288"/>
      <c r="J12" s="288"/>
      <c r="K12" s="283"/>
    </row>
    <row r="13" spans="2:11" ht="15" customHeight="1" x14ac:dyDescent="0.3">
      <c r="B13" s="286"/>
      <c r="C13" s="288"/>
      <c r="D13" s="285" t="s">
        <v>904</v>
      </c>
      <c r="E13" s="285"/>
      <c r="F13" s="285"/>
      <c r="G13" s="285"/>
      <c r="H13" s="285"/>
      <c r="I13" s="285"/>
      <c r="J13" s="285"/>
      <c r="K13" s="283"/>
    </row>
    <row r="14" spans="2:11" ht="15" customHeight="1" x14ac:dyDescent="0.3">
      <c r="B14" s="286"/>
      <c r="C14" s="288"/>
      <c r="D14" s="285" t="s">
        <v>905</v>
      </c>
      <c r="E14" s="285"/>
      <c r="F14" s="285"/>
      <c r="G14" s="285"/>
      <c r="H14" s="285"/>
      <c r="I14" s="285"/>
      <c r="J14" s="285"/>
      <c r="K14" s="283"/>
    </row>
    <row r="15" spans="2:11" ht="15" customHeight="1" x14ac:dyDescent="0.3">
      <c r="B15" s="286"/>
      <c r="C15" s="288"/>
      <c r="D15" s="285" t="s">
        <v>906</v>
      </c>
      <c r="E15" s="285"/>
      <c r="F15" s="285"/>
      <c r="G15" s="285"/>
      <c r="H15" s="285"/>
      <c r="I15" s="285"/>
      <c r="J15" s="285"/>
      <c r="K15" s="283"/>
    </row>
    <row r="16" spans="2:11" ht="15" customHeight="1" x14ac:dyDescent="0.3">
      <c r="B16" s="286"/>
      <c r="C16" s="288"/>
      <c r="D16" s="288"/>
      <c r="E16" s="289" t="s">
        <v>79</v>
      </c>
      <c r="F16" s="285" t="s">
        <v>907</v>
      </c>
      <c r="G16" s="285"/>
      <c r="H16" s="285"/>
      <c r="I16" s="285"/>
      <c r="J16" s="285"/>
      <c r="K16" s="283"/>
    </row>
    <row r="17" spans="2:11" ht="15" customHeight="1" x14ac:dyDescent="0.3">
      <c r="B17" s="286"/>
      <c r="C17" s="288"/>
      <c r="D17" s="288"/>
      <c r="E17" s="289" t="s">
        <v>908</v>
      </c>
      <c r="F17" s="285" t="s">
        <v>909</v>
      </c>
      <c r="G17" s="285"/>
      <c r="H17" s="285"/>
      <c r="I17" s="285"/>
      <c r="J17" s="285"/>
      <c r="K17" s="283"/>
    </row>
    <row r="18" spans="2:11" ht="15" customHeight="1" x14ac:dyDescent="0.3">
      <c r="B18" s="286"/>
      <c r="C18" s="288"/>
      <c r="D18" s="288"/>
      <c r="E18" s="289" t="s">
        <v>910</v>
      </c>
      <c r="F18" s="285" t="s">
        <v>911</v>
      </c>
      <c r="G18" s="285"/>
      <c r="H18" s="285"/>
      <c r="I18" s="285"/>
      <c r="J18" s="285"/>
      <c r="K18" s="283"/>
    </row>
    <row r="19" spans="2:11" ht="15" customHeight="1" x14ac:dyDescent="0.3">
      <c r="B19" s="286"/>
      <c r="C19" s="288"/>
      <c r="D19" s="288"/>
      <c r="E19" s="289" t="s">
        <v>912</v>
      </c>
      <c r="F19" s="285" t="s">
        <v>913</v>
      </c>
      <c r="G19" s="285"/>
      <c r="H19" s="285"/>
      <c r="I19" s="285"/>
      <c r="J19" s="285"/>
      <c r="K19" s="283"/>
    </row>
    <row r="20" spans="2:11" ht="15" customHeight="1" x14ac:dyDescent="0.3">
      <c r="B20" s="286"/>
      <c r="C20" s="288"/>
      <c r="D20" s="288"/>
      <c r="E20" s="289" t="s">
        <v>85</v>
      </c>
      <c r="F20" s="285" t="s">
        <v>914</v>
      </c>
      <c r="G20" s="285"/>
      <c r="H20" s="285"/>
      <c r="I20" s="285"/>
      <c r="J20" s="285"/>
      <c r="K20" s="283"/>
    </row>
    <row r="21" spans="2:11" ht="15" customHeight="1" x14ac:dyDescent="0.3">
      <c r="B21" s="286"/>
      <c r="C21" s="288"/>
      <c r="D21" s="288"/>
      <c r="E21" s="289" t="s">
        <v>915</v>
      </c>
      <c r="F21" s="285" t="s">
        <v>916</v>
      </c>
      <c r="G21" s="285"/>
      <c r="H21" s="285"/>
      <c r="I21" s="285"/>
      <c r="J21" s="285"/>
      <c r="K21" s="283"/>
    </row>
    <row r="22" spans="2:11" ht="12.75" customHeight="1" x14ac:dyDescent="0.3">
      <c r="B22" s="286"/>
      <c r="C22" s="288"/>
      <c r="D22" s="288"/>
      <c r="E22" s="288"/>
      <c r="F22" s="288"/>
      <c r="G22" s="288"/>
      <c r="H22" s="288"/>
      <c r="I22" s="288"/>
      <c r="J22" s="288"/>
      <c r="K22" s="283"/>
    </row>
    <row r="23" spans="2:11" ht="15" customHeight="1" x14ac:dyDescent="0.3">
      <c r="B23" s="286"/>
      <c r="C23" s="285" t="s">
        <v>917</v>
      </c>
      <c r="D23" s="285"/>
      <c r="E23" s="285"/>
      <c r="F23" s="285"/>
      <c r="G23" s="285"/>
      <c r="H23" s="285"/>
      <c r="I23" s="285"/>
      <c r="J23" s="285"/>
      <c r="K23" s="283"/>
    </row>
    <row r="24" spans="2:11" ht="15" customHeight="1" x14ac:dyDescent="0.3">
      <c r="B24" s="286"/>
      <c r="C24" s="285" t="s">
        <v>918</v>
      </c>
      <c r="D24" s="285"/>
      <c r="E24" s="285"/>
      <c r="F24" s="285"/>
      <c r="G24" s="285"/>
      <c r="H24" s="285"/>
      <c r="I24" s="285"/>
      <c r="J24" s="285"/>
      <c r="K24" s="283"/>
    </row>
    <row r="25" spans="2:11" ht="15" customHeight="1" x14ac:dyDescent="0.3">
      <c r="B25" s="286"/>
      <c r="C25" s="287"/>
      <c r="D25" s="285" t="s">
        <v>919</v>
      </c>
      <c r="E25" s="285"/>
      <c r="F25" s="285"/>
      <c r="G25" s="285"/>
      <c r="H25" s="285"/>
      <c r="I25" s="285"/>
      <c r="J25" s="285"/>
      <c r="K25" s="283"/>
    </row>
    <row r="26" spans="2:11" ht="15" customHeight="1" x14ac:dyDescent="0.3">
      <c r="B26" s="286"/>
      <c r="C26" s="288"/>
      <c r="D26" s="285" t="s">
        <v>920</v>
      </c>
      <c r="E26" s="285"/>
      <c r="F26" s="285"/>
      <c r="G26" s="285"/>
      <c r="H26" s="285"/>
      <c r="I26" s="285"/>
      <c r="J26" s="285"/>
      <c r="K26" s="283"/>
    </row>
    <row r="27" spans="2:11" ht="12.75" customHeight="1" x14ac:dyDescent="0.3">
      <c r="B27" s="286"/>
      <c r="C27" s="288"/>
      <c r="D27" s="288"/>
      <c r="E27" s="288"/>
      <c r="F27" s="288"/>
      <c r="G27" s="288"/>
      <c r="H27" s="288"/>
      <c r="I27" s="288"/>
      <c r="J27" s="288"/>
      <c r="K27" s="283"/>
    </row>
    <row r="28" spans="2:11" ht="15" customHeight="1" x14ac:dyDescent="0.3">
      <c r="B28" s="286"/>
      <c r="C28" s="288"/>
      <c r="D28" s="285" t="s">
        <v>921</v>
      </c>
      <c r="E28" s="285"/>
      <c r="F28" s="285"/>
      <c r="G28" s="285"/>
      <c r="H28" s="285"/>
      <c r="I28" s="285"/>
      <c r="J28" s="285"/>
      <c r="K28" s="283"/>
    </row>
    <row r="29" spans="2:11" ht="15" customHeight="1" x14ac:dyDescent="0.3">
      <c r="B29" s="286"/>
      <c r="C29" s="288"/>
      <c r="D29" s="285" t="s">
        <v>922</v>
      </c>
      <c r="E29" s="285"/>
      <c r="F29" s="285"/>
      <c r="G29" s="285"/>
      <c r="H29" s="285"/>
      <c r="I29" s="285"/>
      <c r="J29" s="285"/>
      <c r="K29" s="283"/>
    </row>
    <row r="30" spans="2:11" ht="12.75" customHeight="1" x14ac:dyDescent="0.3">
      <c r="B30" s="286"/>
      <c r="C30" s="288"/>
      <c r="D30" s="288"/>
      <c r="E30" s="288"/>
      <c r="F30" s="288"/>
      <c r="G30" s="288"/>
      <c r="H30" s="288"/>
      <c r="I30" s="288"/>
      <c r="J30" s="288"/>
      <c r="K30" s="283"/>
    </row>
    <row r="31" spans="2:11" ht="15" customHeight="1" x14ac:dyDescent="0.3">
      <c r="B31" s="286"/>
      <c r="C31" s="288"/>
      <c r="D31" s="285" t="s">
        <v>923</v>
      </c>
      <c r="E31" s="285"/>
      <c r="F31" s="285"/>
      <c r="G31" s="285"/>
      <c r="H31" s="285"/>
      <c r="I31" s="285"/>
      <c r="J31" s="285"/>
      <c r="K31" s="283"/>
    </row>
    <row r="32" spans="2:11" ht="15" customHeight="1" x14ac:dyDescent="0.3">
      <c r="B32" s="286"/>
      <c r="C32" s="288"/>
      <c r="D32" s="285" t="s">
        <v>924</v>
      </c>
      <c r="E32" s="285"/>
      <c r="F32" s="285"/>
      <c r="G32" s="285"/>
      <c r="H32" s="285"/>
      <c r="I32" s="285"/>
      <c r="J32" s="285"/>
      <c r="K32" s="283"/>
    </row>
    <row r="33" spans="2:11" ht="15" customHeight="1" x14ac:dyDescent="0.3">
      <c r="B33" s="286"/>
      <c r="C33" s="288"/>
      <c r="D33" s="285" t="s">
        <v>925</v>
      </c>
      <c r="E33" s="285"/>
      <c r="F33" s="285"/>
      <c r="G33" s="285"/>
      <c r="H33" s="285"/>
      <c r="I33" s="285"/>
      <c r="J33" s="285"/>
      <c r="K33" s="283"/>
    </row>
    <row r="34" spans="2:11" ht="15" customHeight="1" x14ac:dyDescent="0.3">
      <c r="B34" s="286"/>
      <c r="C34" s="288"/>
      <c r="D34" s="287"/>
      <c r="E34" s="290" t="s">
        <v>104</v>
      </c>
      <c r="F34" s="287"/>
      <c r="G34" s="285" t="s">
        <v>926</v>
      </c>
      <c r="H34" s="285"/>
      <c r="I34" s="285"/>
      <c r="J34" s="285"/>
      <c r="K34" s="283"/>
    </row>
    <row r="35" spans="2:11" ht="30.75" customHeight="1" x14ac:dyDescent="0.3">
      <c r="B35" s="286"/>
      <c r="C35" s="288"/>
      <c r="D35" s="287"/>
      <c r="E35" s="290" t="s">
        <v>927</v>
      </c>
      <c r="F35" s="287"/>
      <c r="G35" s="285" t="s">
        <v>928</v>
      </c>
      <c r="H35" s="285"/>
      <c r="I35" s="285"/>
      <c r="J35" s="285"/>
      <c r="K35" s="283"/>
    </row>
    <row r="36" spans="2:11" ht="15" customHeight="1" x14ac:dyDescent="0.3">
      <c r="B36" s="286"/>
      <c r="C36" s="288"/>
      <c r="D36" s="287"/>
      <c r="E36" s="290" t="s">
        <v>54</v>
      </c>
      <c r="F36" s="287"/>
      <c r="G36" s="285" t="s">
        <v>929</v>
      </c>
      <c r="H36" s="285"/>
      <c r="I36" s="285"/>
      <c r="J36" s="285"/>
      <c r="K36" s="283"/>
    </row>
    <row r="37" spans="2:11" ht="15" customHeight="1" x14ac:dyDescent="0.3">
      <c r="B37" s="286"/>
      <c r="C37" s="288"/>
      <c r="D37" s="287"/>
      <c r="E37" s="290" t="s">
        <v>105</v>
      </c>
      <c r="F37" s="287"/>
      <c r="G37" s="285" t="s">
        <v>930</v>
      </c>
      <c r="H37" s="285"/>
      <c r="I37" s="285"/>
      <c r="J37" s="285"/>
      <c r="K37" s="283"/>
    </row>
    <row r="38" spans="2:11" ht="15" customHeight="1" x14ac:dyDescent="0.3">
      <c r="B38" s="286"/>
      <c r="C38" s="288"/>
      <c r="D38" s="287"/>
      <c r="E38" s="290" t="s">
        <v>106</v>
      </c>
      <c r="F38" s="287"/>
      <c r="G38" s="285" t="s">
        <v>931</v>
      </c>
      <c r="H38" s="285"/>
      <c r="I38" s="285"/>
      <c r="J38" s="285"/>
      <c r="K38" s="283"/>
    </row>
    <row r="39" spans="2:11" ht="15" customHeight="1" x14ac:dyDescent="0.3">
      <c r="B39" s="286"/>
      <c r="C39" s="288"/>
      <c r="D39" s="287"/>
      <c r="E39" s="290" t="s">
        <v>107</v>
      </c>
      <c r="F39" s="287"/>
      <c r="G39" s="285" t="s">
        <v>932</v>
      </c>
      <c r="H39" s="285"/>
      <c r="I39" s="285"/>
      <c r="J39" s="285"/>
      <c r="K39" s="283"/>
    </row>
    <row r="40" spans="2:11" ht="15" customHeight="1" x14ac:dyDescent="0.3">
      <c r="B40" s="286"/>
      <c r="C40" s="288"/>
      <c r="D40" s="287"/>
      <c r="E40" s="290" t="s">
        <v>933</v>
      </c>
      <c r="F40" s="287"/>
      <c r="G40" s="285" t="s">
        <v>934</v>
      </c>
      <c r="H40" s="285"/>
      <c r="I40" s="285"/>
      <c r="J40" s="285"/>
      <c r="K40" s="283"/>
    </row>
    <row r="41" spans="2:11" ht="15" customHeight="1" x14ac:dyDescent="0.3">
      <c r="B41" s="286"/>
      <c r="C41" s="288"/>
      <c r="D41" s="287"/>
      <c r="E41" s="290"/>
      <c r="F41" s="287"/>
      <c r="G41" s="285" t="s">
        <v>935</v>
      </c>
      <c r="H41" s="285"/>
      <c r="I41" s="285"/>
      <c r="J41" s="285"/>
      <c r="K41" s="283"/>
    </row>
    <row r="42" spans="2:11" ht="15" customHeight="1" x14ac:dyDescent="0.3">
      <c r="B42" s="286"/>
      <c r="C42" s="288"/>
      <c r="D42" s="287"/>
      <c r="E42" s="290" t="s">
        <v>936</v>
      </c>
      <c r="F42" s="287"/>
      <c r="G42" s="285" t="s">
        <v>937</v>
      </c>
      <c r="H42" s="285"/>
      <c r="I42" s="285"/>
      <c r="J42" s="285"/>
      <c r="K42" s="283"/>
    </row>
    <row r="43" spans="2:11" ht="15" customHeight="1" x14ac:dyDescent="0.3">
      <c r="B43" s="286"/>
      <c r="C43" s="288"/>
      <c r="D43" s="287"/>
      <c r="E43" s="290" t="s">
        <v>109</v>
      </c>
      <c r="F43" s="287"/>
      <c r="G43" s="285" t="s">
        <v>938</v>
      </c>
      <c r="H43" s="285"/>
      <c r="I43" s="285"/>
      <c r="J43" s="285"/>
      <c r="K43" s="283"/>
    </row>
    <row r="44" spans="2:11" ht="12.75" customHeight="1" x14ac:dyDescent="0.3">
      <c r="B44" s="286"/>
      <c r="C44" s="288"/>
      <c r="D44" s="287"/>
      <c r="E44" s="287"/>
      <c r="F44" s="287"/>
      <c r="G44" s="287"/>
      <c r="H44" s="287"/>
      <c r="I44" s="287"/>
      <c r="J44" s="287"/>
      <c r="K44" s="283"/>
    </row>
    <row r="45" spans="2:11" ht="15" customHeight="1" x14ac:dyDescent="0.3">
      <c r="B45" s="286"/>
      <c r="C45" s="288"/>
      <c r="D45" s="285" t="s">
        <v>939</v>
      </c>
      <c r="E45" s="285"/>
      <c r="F45" s="285"/>
      <c r="G45" s="285"/>
      <c r="H45" s="285"/>
      <c r="I45" s="285"/>
      <c r="J45" s="285"/>
      <c r="K45" s="283"/>
    </row>
    <row r="46" spans="2:11" ht="15" customHeight="1" x14ac:dyDescent="0.3">
      <c r="B46" s="286"/>
      <c r="C46" s="288"/>
      <c r="D46" s="288"/>
      <c r="E46" s="285" t="s">
        <v>940</v>
      </c>
      <c r="F46" s="285"/>
      <c r="G46" s="285"/>
      <c r="H46" s="285"/>
      <c r="I46" s="285"/>
      <c r="J46" s="285"/>
      <c r="K46" s="283"/>
    </row>
    <row r="47" spans="2:11" ht="15" customHeight="1" x14ac:dyDescent="0.3">
      <c r="B47" s="286"/>
      <c r="C47" s="288"/>
      <c r="D47" s="288"/>
      <c r="E47" s="285" t="s">
        <v>941</v>
      </c>
      <c r="F47" s="285"/>
      <c r="G47" s="285"/>
      <c r="H47" s="285"/>
      <c r="I47" s="285"/>
      <c r="J47" s="285"/>
      <c r="K47" s="283"/>
    </row>
    <row r="48" spans="2:11" ht="15" customHeight="1" x14ac:dyDescent="0.3">
      <c r="B48" s="286"/>
      <c r="C48" s="288"/>
      <c r="D48" s="288"/>
      <c r="E48" s="285" t="s">
        <v>942</v>
      </c>
      <c r="F48" s="285"/>
      <c r="G48" s="285"/>
      <c r="H48" s="285"/>
      <c r="I48" s="285"/>
      <c r="J48" s="285"/>
      <c r="K48" s="283"/>
    </row>
    <row r="49" spans="2:11" ht="15" customHeight="1" x14ac:dyDescent="0.3">
      <c r="B49" s="286"/>
      <c r="C49" s="288"/>
      <c r="D49" s="285" t="s">
        <v>943</v>
      </c>
      <c r="E49" s="285"/>
      <c r="F49" s="285"/>
      <c r="G49" s="285"/>
      <c r="H49" s="285"/>
      <c r="I49" s="285"/>
      <c r="J49" s="285"/>
      <c r="K49" s="283"/>
    </row>
    <row r="50" spans="2:11" ht="25.5" customHeight="1" x14ac:dyDescent="0.3">
      <c r="B50" s="281"/>
      <c r="C50" s="282" t="s">
        <v>944</v>
      </c>
      <c r="D50" s="282"/>
      <c r="E50" s="282"/>
      <c r="F50" s="282"/>
      <c r="G50" s="282"/>
      <c r="H50" s="282"/>
      <c r="I50" s="282"/>
      <c r="J50" s="282"/>
      <c r="K50" s="283"/>
    </row>
    <row r="51" spans="2:11" ht="5.25" customHeight="1" x14ac:dyDescent="0.3">
      <c r="B51" s="281"/>
      <c r="C51" s="284"/>
      <c r="D51" s="284"/>
      <c r="E51" s="284"/>
      <c r="F51" s="284"/>
      <c r="G51" s="284"/>
      <c r="H51" s="284"/>
      <c r="I51" s="284"/>
      <c r="J51" s="284"/>
      <c r="K51" s="283"/>
    </row>
    <row r="52" spans="2:11" ht="15" customHeight="1" x14ac:dyDescent="0.3">
      <c r="B52" s="281"/>
      <c r="C52" s="285" t="s">
        <v>945</v>
      </c>
      <c r="D52" s="285"/>
      <c r="E52" s="285"/>
      <c r="F52" s="285"/>
      <c r="G52" s="285"/>
      <c r="H52" s="285"/>
      <c r="I52" s="285"/>
      <c r="J52" s="285"/>
      <c r="K52" s="283"/>
    </row>
    <row r="53" spans="2:11" ht="15" customHeight="1" x14ac:dyDescent="0.3">
      <c r="B53" s="281"/>
      <c r="C53" s="285" t="s">
        <v>946</v>
      </c>
      <c r="D53" s="285"/>
      <c r="E53" s="285"/>
      <c r="F53" s="285"/>
      <c r="G53" s="285"/>
      <c r="H53" s="285"/>
      <c r="I53" s="285"/>
      <c r="J53" s="285"/>
      <c r="K53" s="283"/>
    </row>
    <row r="54" spans="2:11" ht="12.75" customHeight="1" x14ac:dyDescent="0.3">
      <c r="B54" s="281"/>
      <c r="C54" s="287"/>
      <c r="D54" s="287"/>
      <c r="E54" s="287"/>
      <c r="F54" s="287"/>
      <c r="G54" s="287"/>
      <c r="H54" s="287"/>
      <c r="I54" s="287"/>
      <c r="J54" s="287"/>
      <c r="K54" s="283"/>
    </row>
    <row r="55" spans="2:11" ht="15" customHeight="1" x14ac:dyDescent="0.3">
      <c r="B55" s="281"/>
      <c r="C55" s="285" t="s">
        <v>947</v>
      </c>
      <c r="D55" s="285"/>
      <c r="E55" s="285"/>
      <c r="F55" s="285"/>
      <c r="G55" s="285"/>
      <c r="H55" s="285"/>
      <c r="I55" s="285"/>
      <c r="J55" s="285"/>
      <c r="K55" s="283"/>
    </row>
    <row r="56" spans="2:11" ht="15" customHeight="1" x14ac:dyDescent="0.3">
      <c r="B56" s="281"/>
      <c r="C56" s="288"/>
      <c r="D56" s="285" t="s">
        <v>948</v>
      </c>
      <c r="E56" s="285"/>
      <c r="F56" s="285"/>
      <c r="G56" s="285"/>
      <c r="H56" s="285"/>
      <c r="I56" s="285"/>
      <c r="J56" s="285"/>
      <c r="K56" s="283"/>
    </row>
    <row r="57" spans="2:11" ht="15" customHeight="1" x14ac:dyDescent="0.3">
      <c r="B57" s="281"/>
      <c r="C57" s="288"/>
      <c r="D57" s="285" t="s">
        <v>949</v>
      </c>
      <c r="E57" s="285"/>
      <c r="F57" s="285"/>
      <c r="G57" s="285"/>
      <c r="H57" s="285"/>
      <c r="I57" s="285"/>
      <c r="J57" s="285"/>
      <c r="K57" s="283"/>
    </row>
    <row r="58" spans="2:11" ht="15" customHeight="1" x14ac:dyDescent="0.3">
      <c r="B58" s="281"/>
      <c r="C58" s="288"/>
      <c r="D58" s="285" t="s">
        <v>950</v>
      </c>
      <c r="E58" s="285"/>
      <c r="F58" s="285"/>
      <c r="G58" s="285"/>
      <c r="H58" s="285"/>
      <c r="I58" s="285"/>
      <c r="J58" s="285"/>
      <c r="K58" s="283"/>
    </row>
    <row r="59" spans="2:11" ht="15" customHeight="1" x14ac:dyDescent="0.3">
      <c r="B59" s="281"/>
      <c r="C59" s="288"/>
      <c r="D59" s="285" t="s">
        <v>951</v>
      </c>
      <c r="E59" s="285"/>
      <c r="F59" s="285"/>
      <c r="G59" s="285"/>
      <c r="H59" s="285"/>
      <c r="I59" s="285"/>
      <c r="J59" s="285"/>
      <c r="K59" s="283"/>
    </row>
    <row r="60" spans="2:11" ht="15" customHeight="1" x14ac:dyDescent="0.3">
      <c r="B60" s="281"/>
      <c r="C60" s="288"/>
      <c r="D60" s="291" t="s">
        <v>952</v>
      </c>
      <c r="E60" s="291"/>
      <c r="F60" s="291"/>
      <c r="G60" s="291"/>
      <c r="H60" s="291"/>
      <c r="I60" s="291"/>
      <c r="J60" s="291"/>
      <c r="K60" s="283"/>
    </row>
    <row r="61" spans="2:11" ht="15" customHeight="1" x14ac:dyDescent="0.3">
      <c r="B61" s="281"/>
      <c r="C61" s="288"/>
      <c r="D61" s="285" t="s">
        <v>953</v>
      </c>
      <c r="E61" s="285"/>
      <c r="F61" s="285"/>
      <c r="G61" s="285"/>
      <c r="H61" s="285"/>
      <c r="I61" s="285"/>
      <c r="J61" s="285"/>
      <c r="K61" s="283"/>
    </row>
    <row r="62" spans="2:11" ht="12.75" customHeight="1" x14ac:dyDescent="0.3">
      <c r="B62" s="281"/>
      <c r="C62" s="288"/>
      <c r="D62" s="288"/>
      <c r="E62" s="292"/>
      <c r="F62" s="288"/>
      <c r="G62" s="288"/>
      <c r="H62" s="288"/>
      <c r="I62" s="288"/>
      <c r="J62" s="288"/>
      <c r="K62" s="283"/>
    </row>
    <row r="63" spans="2:11" ht="15" customHeight="1" x14ac:dyDescent="0.3">
      <c r="B63" s="281"/>
      <c r="C63" s="288"/>
      <c r="D63" s="285" t="s">
        <v>954</v>
      </c>
      <c r="E63" s="285"/>
      <c r="F63" s="285"/>
      <c r="G63" s="285"/>
      <c r="H63" s="285"/>
      <c r="I63" s="285"/>
      <c r="J63" s="285"/>
      <c r="K63" s="283"/>
    </row>
    <row r="64" spans="2:11" ht="15" customHeight="1" x14ac:dyDescent="0.3">
      <c r="B64" s="281"/>
      <c r="C64" s="288"/>
      <c r="D64" s="291" t="s">
        <v>955</v>
      </c>
      <c r="E64" s="291"/>
      <c r="F64" s="291"/>
      <c r="G64" s="291"/>
      <c r="H64" s="291"/>
      <c r="I64" s="291"/>
      <c r="J64" s="291"/>
      <c r="K64" s="283"/>
    </row>
    <row r="65" spans="2:11" ht="15" customHeight="1" x14ac:dyDescent="0.3">
      <c r="B65" s="281"/>
      <c r="C65" s="288"/>
      <c r="D65" s="285" t="s">
        <v>956</v>
      </c>
      <c r="E65" s="285"/>
      <c r="F65" s="285"/>
      <c r="G65" s="285"/>
      <c r="H65" s="285"/>
      <c r="I65" s="285"/>
      <c r="J65" s="285"/>
      <c r="K65" s="283"/>
    </row>
    <row r="66" spans="2:11" ht="15" customHeight="1" x14ac:dyDescent="0.3">
      <c r="B66" s="281"/>
      <c r="C66" s="288"/>
      <c r="D66" s="285" t="s">
        <v>957</v>
      </c>
      <c r="E66" s="285"/>
      <c r="F66" s="285"/>
      <c r="G66" s="285"/>
      <c r="H66" s="285"/>
      <c r="I66" s="285"/>
      <c r="J66" s="285"/>
      <c r="K66" s="283"/>
    </row>
    <row r="67" spans="2:11" ht="15" customHeight="1" x14ac:dyDescent="0.3">
      <c r="B67" s="281"/>
      <c r="C67" s="288"/>
      <c r="D67" s="285" t="s">
        <v>958</v>
      </c>
      <c r="E67" s="285"/>
      <c r="F67" s="285"/>
      <c r="G67" s="285"/>
      <c r="H67" s="285"/>
      <c r="I67" s="285"/>
      <c r="J67" s="285"/>
      <c r="K67" s="283"/>
    </row>
    <row r="68" spans="2:11" ht="15" customHeight="1" x14ac:dyDescent="0.3">
      <c r="B68" s="281"/>
      <c r="C68" s="288"/>
      <c r="D68" s="285" t="s">
        <v>959</v>
      </c>
      <c r="E68" s="285"/>
      <c r="F68" s="285"/>
      <c r="G68" s="285"/>
      <c r="H68" s="285"/>
      <c r="I68" s="285"/>
      <c r="J68" s="285"/>
      <c r="K68" s="283"/>
    </row>
    <row r="69" spans="2:11" ht="12.75" customHeight="1" x14ac:dyDescent="0.3">
      <c r="B69" s="293"/>
      <c r="C69" s="294"/>
      <c r="D69" s="294"/>
      <c r="E69" s="294"/>
      <c r="F69" s="294"/>
      <c r="G69" s="294"/>
      <c r="H69" s="294"/>
      <c r="I69" s="294"/>
      <c r="J69" s="294"/>
      <c r="K69" s="295"/>
    </row>
    <row r="70" spans="2:11" ht="18.75" customHeight="1" x14ac:dyDescent="0.3">
      <c r="B70" s="296"/>
      <c r="C70" s="296"/>
      <c r="D70" s="296"/>
      <c r="E70" s="296"/>
      <c r="F70" s="296"/>
      <c r="G70" s="296"/>
      <c r="H70" s="296"/>
      <c r="I70" s="296"/>
      <c r="J70" s="296"/>
      <c r="K70" s="297"/>
    </row>
    <row r="71" spans="2:11" ht="18.75" customHeight="1" x14ac:dyDescent="0.3">
      <c r="B71" s="297"/>
      <c r="C71" s="297"/>
      <c r="D71" s="297"/>
      <c r="E71" s="297"/>
      <c r="F71" s="297"/>
      <c r="G71" s="297"/>
      <c r="H71" s="297"/>
      <c r="I71" s="297"/>
      <c r="J71" s="297"/>
      <c r="K71" s="297"/>
    </row>
    <row r="72" spans="2:11" ht="7.5" customHeight="1" x14ac:dyDescent="0.3">
      <c r="B72" s="298"/>
      <c r="C72" s="299"/>
      <c r="D72" s="299"/>
      <c r="E72" s="299"/>
      <c r="F72" s="299"/>
      <c r="G72" s="299"/>
      <c r="H72" s="299"/>
      <c r="I72" s="299"/>
      <c r="J72" s="299"/>
      <c r="K72" s="300"/>
    </row>
    <row r="73" spans="2:11" ht="45" customHeight="1" x14ac:dyDescent="0.3">
      <c r="B73" s="301"/>
      <c r="C73" s="302" t="s">
        <v>896</v>
      </c>
      <c r="D73" s="302"/>
      <c r="E73" s="302"/>
      <c r="F73" s="302"/>
      <c r="G73" s="302"/>
      <c r="H73" s="302"/>
      <c r="I73" s="302"/>
      <c r="J73" s="302"/>
      <c r="K73" s="303"/>
    </row>
    <row r="74" spans="2:11" ht="17.25" customHeight="1" x14ac:dyDescent="0.3">
      <c r="B74" s="301"/>
      <c r="C74" s="304" t="s">
        <v>960</v>
      </c>
      <c r="D74" s="304"/>
      <c r="E74" s="304"/>
      <c r="F74" s="304" t="s">
        <v>961</v>
      </c>
      <c r="G74" s="305"/>
      <c r="H74" s="304" t="s">
        <v>105</v>
      </c>
      <c r="I74" s="304" t="s">
        <v>58</v>
      </c>
      <c r="J74" s="304" t="s">
        <v>962</v>
      </c>
      <c r="K74" s="303"/>
    </row>
    <row r="75" spans="2:11" ht="17.25" customHeight="1" x14ac:dyDescent="0.3">
      <c r="B75" s="301"/>
      <c r="C75" s="306" t="s">
        <v>963</v>
      </c>
      <c r="D75" s="306"/>
      <c r="E75" s="306"/>
      <c r="F75" s="307" t="s">
        <v>964</v>
      </c>
      <c r="G75" s="308"/>
      <c r="H75" s="306"/>
      <c r="I75" s="306"/>
      <c r="J75" s="306" t="s">
        <v>965</v>
      </c>
      <c r="K75" s="303"/>
    </row>
    <row r="76" spans="2:11" ht="5.25" customHeight="1" x14ac:dyDescent="0.3">
      <c r="B76" s="301"/>
      <c r="C76" s="309"/>
      <c r="D76" s="309"/>
      <c r="E76" s="309"/>
      <c r="F76" s="309"/>
      <c r="G76" s="310"/>
      <c r="H76" s="309"/>
      <c r="I76" s="309"/>
      <c r="J76" s="309"/>
      <c r="K76" s="303"/>
    </row>
    <row r="77" spans="2:11" ht="15" customHeight="1" x14ac:dyDescent="0.3">
      <c r="B77" s="301"/>
      <c r="C77" s="290" t="s">
        <v>54</v>
      </c>
      <c r="D77" s="309"/>
      <c r="E77" s="309"/>
      <c r="F77" s="311" t="s">
        <v>966</v>
      </c>
      <c r="G77" s="310"/>
      <c r="H77" s="290" t="s">
        <v>967</v>
      </c>
      <c r="I77" s="290" t="s">
        <v>968</v>
      </c>
      <c r="J77" s="290">
        <v>20</v>
      </c>
      <c r="K77" s="303"/>
    </row>
    <row r="78" spans="2:11" ht="15" customHeight="1" x14ac:dyDescent="0.3">
      <c r="B78" s="301"/>
      <c r="C78" s="290" t="s">
        <v>969</v>
      </c>
      <c r="D78" s="290"/>
      <c r="E78" s="290"/>
      <c r="F78" s="311" t="s">
        <v>966</v>
      </c>
      <c r="G78" s="310"/>
      <c r="H78" s="290" t="s">
        <v>970</v>
      </c>
      <c r="I78" s="290" t="s">
        <v>968</v>
      </c>
      <c r="J78" s="290">
        <v>120</v>
      </c>
      <c r="K78" s="303"/>
    </row>
    <row r="79" spans="2:11" ht="15" customHeight="1" x14ac:dyDescent="0.3">
      <c r="B79" s="312"/>
      <c r="C79" s="290" t="s">
        <v>971</v>
      </c>
      <c r="D79" s="290"/>
      <c r="E79" s="290"/>
      <c r="F79" s="311" t="s">
        <v>972</v>
      </c>
      <c r="G79" s="310"/>
      <c r="H79" s="290" t="s">
        <v>973</v>
      </c>
      <c r="I79" s="290" t="s">
        <v>968</v>
      </c>
      <c r="J79" s="290">
        <v>50</v>
      </c>
      <c r="K79" s="303"/>
    </row>
    <row r="80" spans="2:11" ht="15" customHeight="1" x14ac:dyDescent="0.3">
      <c r="B80" s="312"/>
      <c r="C80" s="290" t="s">
        <v>974</v>
      </c>
      <c r="D80" s="290"/>
      <c r="E80" s="290"/>
      <c r="F80" s="311" t="s">
        <v>966</v>
      </c>
      <c r="G80" s="310"/>
      <c r="H80" s="290" t="s">
        <v>975</v>
      </c>
      <c r="I80" s="290" t="s">
        <v>976</v>
      </c>
      <c r="J80" s="290"/>
      <c r="K80" s="303"/>
    </row>
    <row r="81" spans="2:11" ht="15" customHeight="1" x14ac:dyDescent="0.3">
      <c r="B81" s="312"/>
      <c r="C81" s="313" t="s">
        <v>977</v>
      </c>
      <c r="D81" s="313"/>
      <c r="E81" s="313"/>
      <c r="F81" s="314" t="s">
        <v>972</v>
      </c>
      <c r="G81" s="313"/>
      <c r="H81" s="313" t="s">
        <v>978</v>
      </c>
      <c r="I81" s="313" t="s">
        <v>968</v>
      </c>
      <c r="J81" s="313">
        <v>15</v>
      </c>
      <c r="K81" s="303"/>
    </row>
    <row r="82" spans="2:11" ht="15" customHeight="1" x14ac:dyDescent="0.3">
      <c r="B82" s="312"/>
      <c r="C82" s="313" t="s">
        <v>979</v>
      </c>
      <c r="D82" s="313"/>
      <c r="E82" s="313"/>
      <c r="F82" s="314" t="s">
        <v>972</v>
      </c>
      <c r="G82" s="313"/>
      <c r="H82" s="313" t="s">
        <v>980</v>
      </c>
      <c r="I82" s="313" t="s">
        <v>968</v>
      </c>
      <c r="J82" s="313">
        <v>15</v>
      </c>
      <c r="K82" s="303"/>
    </row>
    <row r="83" spans="2:11" ht="15" customHeight="1" x14ac:dyDescent="0.3">
      <c r="B83" s="312"/>
      <c r="C83" s="313" t="s">
        <v>981</v>
      </c>
      <c r="D83" s="313"/>
      <c r="E83" s="313"/>
      <c r="F83" s="314" t="s">
        <v>972</v>
      </c>
      <c r="G83" s="313"/>
      <c r="H83" s="313" t="s">
        <v>982</v>
      </c>
      <c r="I83" s="313" t="s">
        <v>968</v>
      </c>
      <c r="J83" s="313">
        <v>20</v>
      </c>
      <c r="K83" s="303"/>
    </row>
    <row r="84" spans="2:11" ht="15" customHeight="1" x14ac:dyDescent="0.3">
      <c r="B84" s="312"/>
      <c r="C84" s="313" t="s">
        <v>983</v>
      </c>
      <c r="D84" s="313"/>
      <c r="E84" s="313"/>
      <c r="F84" s="314" t="s">
        <v>972</v>
      </c>
      <c r="G84" s="313"/>
      <c r="H84" s="313" t="s">
        <v>984</v>
      </c>
      <c r="I84" s="313" t="s">
        <v>968</v>
      </c>
      <c r="J84" s="313">
        <v>20</v>
      </c>
      <c r="K84" s="303"/>
    </row>
    <row r="85" spans="2:11" ht="15" customHeight="1" x14ac:dyDescent="0.3">
      <c r="B85" s="312"/>
      <c r="C85" s="290" t="s">
        <v>985</v>
      </c>
      <c r="D85" s="290"/>
      <c r="E85" s="290"/>
      <c r="F85" s="311" t="s">
        <v>972</v>
      </c>
      <c r="G85" s="310"/>
      <c r="H85" s="290" t="s">
        <v>986</v>
      </c>
      <c r="I85" s="290" t="s">
        <v>968</v>
      </c>
      <c r="J85" s="290">
        <v>50</v>
      </c>
      <c r="K85" s="303"/>
    </row>
    <row r="86" spans="2:11" ht="15" customHeight="1" x14ac:dyDescent="0.3">
      <c r="B86" s="312"/>
      <c r="C86" s="290" t="s">
        <v>987</v>
      </c>
      <c r="D86" s="290"/>
      <c r="E86" s="290"/>
      <c r="F86" s="311" t="s">
        <v>972</v>
      </c>
      <c r="G86" s="310"/>
      <c r="H86" s="290" t="s">
        <v>988</v>
      </c>
      <c r="I86" s="290" t="s">
        <v>968</v>
      </c>
      <c r="J86" s="290">
        <v>20</v>
      </c>
      <c r="K86" s="303"/>
    </row>
    <row r="87" spans="2:11" ht="15" customHeight="1" x14ac:dyDescent="0.3">
      <c r="B87" s="312"/>
      <c r="C87" s="290" t="s">
        <v>989</v>
      </c>
      <c r="D87" s="290"/>
      <c r="E87" s="290"/>
      <c r="F87" s="311" t="s">
        <v>972</v>
      </c>
      <c r="G87" s="310"/>
      <c r="H87" s="290" t="s">
        <v>990</v>
      </c>
      <c r="I87" s="290" t="s">
        <v>968</v>
      </c>
      <c r="J87" s="290">
        <v>20</v>
      </c>
      <c r="K87" s="303"/>
    </row>
    <row r="88" spans="2:11" ht="15" customHeight="1" x14ac:dyDescent="0.3">
      <c r="B88" s="312"/>
      <c r="C88" s="290" t="s">
        <v>991</v>
      </c>
      <c r="D88" s="290"/>
      <c r="E88" s="290"/>
      <c r="F88" s="311" t="s">
        <v>972</v>
      </c>
      <c r="G88" s="310"/>
      <c r="H88" s="290" t="s">
        <v>992</v>
      </c>
      <c r="I88" s="290" t="s">
        <v>968</v>
      </c>
      <c r="J88" s="290">
        <v>50</v>
      </c>
      <c r="K88" s="303"/>
    </row>
    <row r="89" spans="2:11" ht="15" customHeight="1" x14ac:dyDescent="0.3">
      <c r="B89" s="312"/>
      <c r="C89" s="290" t="s">
        <v>993</v>
      </c>
      <c r="D89" s="290"/>
      <c r="E89" s="290"/>
      <c r="F89" s="311" t="s">
        <v>972</v>
      </c>
      <c r="G89" s="310"/>
      <c r="H89" s="290" t="s">
        <v>993</v>
      </c>
      <c r="I89" s="290" t="s">
        <v>968</v>
      </c>
      <c r="J89" s="290">
        <v>50</v>
      </c>
      <c r="K89" s="303"/>
    </row>
    <row r="90" spans="2:11" ht="15" customHeight="1" x14ac:dyDescent="0.3">
      <c r="B90" s="312"/>
      <c r="C90" s="290" t="s">
        <v>110</v>
      </c>
      <c r="D90" s="290"/>
      <c r="E90" s="290"/>
      <c r="F90" s="311" t="s">
        <v>972</v>
      </c>
      <c r="G90" s="310"/>
      <c r="H90" s="290" t="s">
        <v>994</v>
      </c>
      <c r="I90" s="290" t="s">
        <v>968</v>
      </c>
      <c r="J90" s="290">
        <v>255</v>
      </c>
      <c r="K90" s="303"/>
    </row>
    <row r="91" spans="2:11" ht="15" customHeight="1" x14ac:dyDescent="0.3">
      <c r="B91" s="312"/>
      <c r="C91" s="290" t="s">
        <v>995</v>
      </c>
      <c r="D91" s="290"/>
      <c r="E91" s="290"/>
      <c r="F91" s="311" t="s">
        <v>966</v>
      </c>
      <c r="G91" s="310"/>
      <c r="H91" s="290" t="s">
        <v>996</v>
      </c>
      <c r="I91" s="290" t="s">
        <v>997</v>
      </c>
      <c r="J91" s="290"/>
      <c r="K91" s="303"/>
    </row>
    <row r="92" spans="2:11" ht="15" customHeight="1" x14ac:dyDescent="0.3">
      <c r="B92" s="312"/>
      <c r="C92" s="290" t="s">
        <v>998</v>
      </c>
      <c r="D92" s="290"/>
      <c r="E92" s="290"/>
      <c r="F92" s="311" t="s">
        <v>966</v>
      </c>
      <c r="G92" s="310"/>
      <c r="H92" s="290" t="s">
        <v>999</v>
      </c>
      <c r="I92" s="290" t="s">
        <v>1000</v>
      </c>
      <c r="J92" s="290"/>
      <c r="K92" s="303"/>
    </row>
    <row r="93" spans="2:11" ht="15" customHeight="1" x14ac:dyDescent="0.3">
      <c r="B93" s="312"/>
      <c r="C93" s="290" t="s">
        <v>1001</v>
      </c>
      <c r="D93" s="290"/>
      <c r="E93" s="290"/>
      <c r="F93" s="311" t="s">
        <v>966</v>
      </c>
      <c r="G93" s="310"/>
      <c r="H93" s="290" t="s">
        <v>1001</v>
      </c>
      <c r="I93" s="290" t="s">
        <v>1000</v>
      </c>
      <c r="J93" s="290"/>
      <c r="K93" s="303"/>
    </row>
    <row r="94" spans="2:11" ht="15" customHeight="1" x14ac:dyDescent="0.3">
      <c r="B94" s="312"/>
      <c r="C94" s="290" t="s">
        <v>39</v>
      </c>
      <c r="D94" s="290"/>
      <c r="E94" s="290"/>
      <c r="F94" s="311" t="s">
        <v>966</v>
      </c>
      <c r="G94" s="310"/>
      <c r="H94" s="290" t="s">
        <v>1002</v>
      </c>
      <c r="I94" s="290" t="s">
        <v>1000</v>
      </c>
      <c r="J94" s="290"/>
      <c r="K94" s="303"/>
    </row>
    <row r="95" spans="2:11" ht="15" customHeight="1" x14ac:dyDescent="0.3">
      <c r="B95" s="312"/>
      <c r="C95" s="290" t="s">
        <v>49</v>
      </c>
      <c r="D95" s="290"/>
      <c r="E95" s="290"/>
      <c r="F95" s="311" t="s">
        <v>966</v>
      </c>
      <c r="G95" s="310"/>
      <c r="H95" s="290" t="s">
        <v>1003</v>
      </c>
      <c r="I95" s="290" t="s">
        <v>1000</v>
      </c>
      <c r="J95" s="290"/>
      <c r="K95" s="303"/>
    </row>
    <row r="96" spans="2:11" ht="15" customHeight="1" x14ac:dyDescent="0.3">
      <c r="B96" s="315"/>
      <c r="C96" s="316"/>
      <c r="D96" s="316"/>
      <c r="E96" s="316"/>
      <c r="F96" s="316"/>
      <c r="G96" s="316"/>
      <c r="H96" s="316"/>
      <c r="I96" s="316"/>
      <c r="J96" s="316"/>
      <c r="K96" s="317"/>
    </row>
    <row r="97" spans="2:11" ht="18.75" customHeight="1" x14ac:dyDescent="0.3">
      <c r="B97" s="318"/>
      <c r="C97" s="319"/>
      <c r="D97" s="319"/>
      <c r="E97" s="319"/>
      <c r="F97" s="319"/>
      <c r="G97" s="319"/>
      <c r="H97" s="319"/>
      <c r="I97" s="319"/>
      <c r="J97" s="319"/>
      <c r="K97" s="318"/>
    </row>
    <row r="98" spans="2:11" ht="18.75" customHeight="1" x14ac:dyDescent="0.3">
      <c r="B98" s="297"/>
      <c r="C98" s="297"/>
      <c r="D98" s="297"/>
      <c r="E98" s="297"/>
      <c r="F98" s="297"/>
      <c r="G98" s="297"/>
      <c r="H98" s="297"/>
      <c r="I98" s="297"/>
      <c r="J98" s="297"/>
      <c r="K98" s="297"/>
    </row>
    <row r="99" spans="2:11" ht="7.5" customHeight="1" x14ac:dyDescent="0.3">
      <c r="B99" s="298"/>
      <c r="C99" s="299"/>
      <c r="D99" s="299"/>
      <c r="E99" s="299"/>
      <c r="F99" s="299"/>
      <c r="G99" s="299"/>
      <c r="H99" s="299"/>
      <c r="I99" s="299"/>
      <c r="J99" s="299"/>
      <c r="K99" s="300"/>
    </row>
    <row r="100" spans="2:11" ht="45" customHeight="1" x14ac:dyDescent="0.3">
      <c r="B100" s="301"/>
      <c r="C100" s="302" t="s">
        <v>1004</v>
      </c>
      <c r="D100" s="302"/>
      <c r="E100" s="302"/>
      <c r="F100" s="302"/>
      <c r="G100" s="302"/>
      <c r="H100" s="302"/>
      <c r="I100" s="302"/>
      <c r="J100" s="302"/>
      <c r="K100" s="303"/>
    </row>
    <row r="101" spans="2:11" ht="17.25" customHeight="1" x14ac:dyDescent="0.3">
      <c r="B101" s="301"/>
      <c r="C101" s="304" t="s">
        <v>960</v>
      </c>
      <c r="D101" s="304"/>
      <c r="E101" s="304"/>
      <c r="F101" s="304" t="s">
        <v>961</v>
      </c>
      <c r="G101" s="305"/>
      <c r="H101" s="304" t="s">
        <v>105</v>
      </c>
      <c r="I101" s="304" t="s">
        <v>58</v>
      </c>
      <c r="J101" s="304" t="s">
        <v>962</v>
      </c>
      <c r="K101" s="303"/>
    </row>
    <row r="102" spans="2:11" ht="17.25" customHeight="1" x14ac:dyDescent="0.3">
      <c r="B102" s="301"/>
      <c r="C102" s="306" t="s">
        <v>963</v>
      </c>
      <c r="D102" s="306"/>
      <c r="E102" s="306"/>
      <c r="F102" s="307" t="s">
        <v>964</v>
      </c>
      <c r="G102" s="308"/>
      <c r="H102" s="306"/>
      <c r="I102" s="306"/>
      <c r="J102" s="306" t="s">
        <v>965</v>
      </c>
      <c r="K102" s="303"/>
    </row>
    <row r="103" spans="2:11" ht="5.25" customHeight="1" x14ac:dyDescent="0.3">
      <c r="B103" s="301"/>
      <c r="C103" s="304"/>
      <c r="D103" s="304"/>
      <c r="E103" s="304"/>
      <c r="F103" s="304"/>
      <c r="G103" s="320"/>
      <c r="H103" s="304"/>
      <c r="I103" s="304"/>
      <c r="J103" s="304"/>
      <c r="K103" s="303"/>
    </row>
    <row r="104" spans="2:11" ht="15" customHeight="1" x14ac:dyDescent="0.3">
      <c r="B104" s="301"/>
      <c r="C104" s="290" t="s">
        <v>54</v>
      </c>
      <c r="D104" s="309"/>
      <c r="E104" s="309"/>
      <c r="F104" s="311" t="s">
        <v>966</v>
      </c>
      <c r="G104" s="320"/>
      <c r="H104" s="290" t="s">
        <v>1005</v>
      </c>
      <c r="I104" s="290" t="s">
        <v>968</v>
      </c>
      <c r="J104" s="290">
        <v>20</v>
      </c>
      <c r="K104" s="303"/>
    </row>
    <row r="105" spans="2:11" ht="15" customHeight="1" x14ac:dyDescent="0.3">
      <c r="B105" s="301"/>
      <c r="C105" s="290" t="s">
        <v>969</v>
      </c>
      <c r="D105" s="290"/>
      <c r="E105" s="290"/>
      <c r="F105" s="311" t="s">
        <v>966</v>
      </c>
      <c r="G105" s="290"/>
      <c r="H105" s="290" t="s">
        <v>1005</v>
      </c>
      <c r="I105" s="290" t="s">
        <v>968</v>
      </c>
      <c r="J105" s="290">
        <v>120</v>
      </c>
      <c r="K105" s="303"/>
    </row>
    <row r="106" spans="2:11" ht="15" customHeight="1" x14ac:dyDescent="0.3">
      <c r="B106" s="312"/>
      <c r="C106" s="290" t="s">
        <v>971</v>
      </c>
      <c r="D106" s="290"/>
      <c r="E106" s="290"/>
      <c r="F106" s="311" t="s">
        <v>972</v>
      </c>
      <c r="G106" s="290"/>
      <c r="H106" s="290" t="s">
        <v>1005</v>
      </c>
      <c r="I106" s="290" t="s">
        <v>968</v>
      </c>
      <c r="J106" s="290">
        <v>50</v>
      </c>
      <c r="K106" s="303"/>
    </row>
    <row r="107" spans="2:11" ht="15" customHeight="1" x14ac:dyDescent="0.3">
      <c r="B107" s="312"/>
      <c r="C107" s="290" t="s">
        <v>974</v>
      </c>
      <c r="D107" s="290"/>
      <c r="E107" s="290"/>
      <c r="F107" s="311" t="s">
        <v>966</v>
      </c>
      <c r="G107" s="290"/>
      <c r="H107" s="290" t="s">
        <v>1005</v>
      </c>
      <c r="I107" s="290" t="s">
        <v>976</v>
      </c>
      <c r="J107" s="290"/>
      <c r="K107" s="303"/>
    </row>
    <row r="108" spans="2:11" ht="15" customHeight="1" x14ac:dyDescent="0.3">
      <c r="B108" s="312"/>
      <c r="C108" s="290" t="s">
        <v>985</v>
      </c>
      <c r="D108" s="290"/>
      <c r="E108" s="290"/>
      <c r="F108" s="311" t="s">
        <v>972</v>
      </c>
      <c r="G108" s="290"/>
      <c r="H108" s="290" t="s">
        <v>1005</v>
      </c>
      <c r="I108" s="290" t="s">
        <v>968</v>
      </c>
      <c r="J108" s="290">
        <v>50</v>
      </c>
      <c r="K108" s="303"/>
    </row>
    <row r="109" spans="2:11" ht="15" customHeight="1" x14ac:dyDescent="0.3">
      <c r="B109" s="312"/>
      <c r="C109" s="290" t="s">
        <v>993</v>
      </c>
      <c r="D109" s="290"/>
      <c r="E109" s="290"/>
      <c r="F109" s="311" t="s">
        <v>972</v>
      </c>
      <c r="G109" s="290"/>
      <c r="H109" s="290" t="s">
        <v>1005</v>
      </c>
      <c r="I109" s="290" t="s">
        <v>968</v>
      </c>
      <c r="J109" s="290">
        <v>50</v>
      </c>
      <c r="K109" s="303"/>
    </row>
    <row r="110" spans="2:11" ht="15" customHeight="1" x14ac:dyDescent="0.3">
      <c r="B110" s="312"/>
      <c r="C110" s="290" t="s">
        <v>991</v>
      </c>
      <c r="D110" s="290"/>
      <c r="E110" s="290"/>
      <c r="F110" s="311" t="s">
        <v>972</v>
      </c>
      <c r="G110" s="290"/>
      <c r="H110" s="290" t="s">
        <v>1005</v>
      </c>
      <c r="I110" s="290" t="s">
        <v>968</v>
      </c>
      <c r="J110" s="290">
        <v>50</v>
      </c>
      <c r="K110" s="303"/>
    </row>
    <row r="111" spans="2:11" ht="15" customHeight="1" x14ac:dyDescent="0.3">
      <c r="B111" s="312"/>
      <c r="C111" s="290" t="s">
        <v>54</v>
      </c>
      <c r="D111" s="290"/>
      <c r="E111" s="290"/>
      <c r="F111" s="311" t="s">
        <v>966</v>
      </c>
      <c r="G111" s="290"/>
      <c r="H111" s="290" t="s">
        <v>1006</v>
      </c>
      <c r="I111" s="290" t="s">
        <v>968</v>
      </c>
      <c r="J111" s="290">
        <v>20</v>
      </c>
      <c r="K111" s="303"/>
    </row>
    <row r="112" spans="2:11" ht="15" customHeight="1" x14ac:dyDescent="0.3">
      <c r="B112" s="312"/>
      <c r="C112" s="290" t="s">
        <v>1007</v>
      </c>
      <c r="D112" s="290"/>
      <c r="E112" s="290"/>
      <c r="F112" s="311" t="s">
        <v>966</v>
      </c>
      <c r="G112" s="290"/>
      <c r="H112" s="290" t="s">
        <v>1008</v>
      </c>
      <c r="I112" s="290" t="s">
        <v>968</v>
      </c>
      <c r="J112" s="290">
        <v>120</v>
      </c>
      <c r="K112" s="303"/>
    </row>
    <row r="113" spans="2:11" ht="15" customHeight="1" x14ac:dyDescent="0.3">
      <c r="B113" s="312"/>
      <c r="C113" s="290" t="s">
        <v>39</v>
      </c>
      <c r="D113" s="290"/>
      <c r="E113" s="290"/>
      <c r="F113" s="311" t="s">
        <v>966</v>
      </c>
      <c r="G113" s="290"/>
      <c r="H113" s="290" t="s">
        <v>1009</v>
      </c>
      <c r="I113" s="290" t="s">
        <v>1000</v>
      </c>
      <c r="J113" s="290"/>
      <c r="K113" s="303"/>
    </row>
    <row r="114" spans="2:11" ht="15" customHeight="1" x14ac:dyDescent="0.3">
      <c r="B114" s="312"/>
      <c r="C114" s="290" t="s">
        <v>49</v>
      </c>
      <c r="D114" s="290"/>
      <c r="E114" s="290"/>
      <c r="F114" s="311" t="s">
        <v>966</v>
      </c>
      <c r="G114" s="290"/>
      <c r="H114" s="290" t="s">
        <v>1010</v>
      </c>
      <c r="I114" s="290" t="s">
        <v>1000</v>
      </c>
      <c r="J114" s="290"/>
      <c r="K114" s="303"/>
    </row>
    <row r="115" spans="2:11" ht="15" customHeight="1" x14ac:dyDescent="0.3">
      <c r="B115" s="312"/>
      <c r="C115" s="290" t="s">
        <v>58</v>
      </c>
      <c r="D115" s="290"/>
      <c r="E115" s="290"/>
      <c r="F115" s="311" t="s">
        <v>966</v>
      </c>
      <c r="G115" s="290"/>
      <c r="H115" s="290" t="s">
        <v>1011</v>
      </c>
      <c r="I115" s="290" t="s">
        <v>1012</v>
      </c>
      <c r="J115" s="290"/>
      <c r="K115" s="303"/>
    </row>
    <row r="116" spans="2:11" ht="15" customHeight="1" x14ac:dyDescent="0.3">
      <c r="B116" s="315"/>
      <c r="C116" s="321"/>
      <c r="D116" s="321"/>
      <c r="E116" s="321"/>
      <c r="F116" s="321"/>
      <c r="G116" s="321"/>
      <c r="H116" s="321"/>
      <c r="I116" s="321"/>
      <c r="J116" s="321"/>
      <c r="K116" s="317"/>
    </row>
    <row r="117" spans="2:11" ht="18.75" customHeight="1" x14ac:dyDescent="0.3">
      <c r="B117" s="322"/>
      <c r="C117" s="287"/>
      <c r="D117" s="287"/>
      <c r="E117" s="287"/>
      <c r="F117" s="323"/>
      <c r="G117" s="287"/>
      <c r="H117" s="287"/>
      <c r="I117" s="287"/>
      <c r="J117" s="287"/>
      <c r="K117" s="322"/>
    </row>
    <row r="118" spans="2:11" ht="18.75" customHeight="1" x14ac:dyDescent="0.3">
      <c r="B118" s="297"/>
      <c r="C118" s="297"/>
      <c r="D118" s="297"/>
      <c r="E118" s="297"/>
      <c r="F118" s="297"/>
      <c r="G118" s="297"/>
      <c r="H118" s="297"/>
      <c r="I118" s="297"/>
      <c r="J118" s="297"/>
      <c r="K118" s="297"/>
    </row>
    <row r="119" spans="2:11" ht="7.5" customHeight="1" x14ac:dyDescent="0.3">
      <c r="B119" s="324"/>
      <c r="C119" s="325"/>
      <c r="D119" s="325"/>
      <c r="E119" s="325"/>
      <c r="F119" s="325"/>
      <c r="G119" s="325"/>
      <c r="H119" s="325"/>
      <c r="I119" s="325"/>
      <c r="J119" s="325"/>
      <c r="K119" s="326"/>
    </row>
    <row r="120" spans="2:11" ht="45" customHeight="1" x14ac:dyDescent="0.3">
      <c r="B120" s="327"/>
      <c r="C120" s="278" t="s">
        <v>1013</v>
      </c>
      <c r="D120" s="278"/>
      <c r="E120" s="278"/>
      <c r="F120" s="278"/>
      <c r="G120" s="278"/>
      <c r="H120" s="278"/>
      <c r="I120" s="278"/>
      <c r="J120" s="278"/>
      <c r="K120" s="328"/>
    </row>
    <row r="121" spans="2:11" ht="17.25" customHeight="1" x14ac:dyDescent="0.3">
      <c r="B121" s="329"/>
      <c r="C121" s="304" t="s">
        <v>960</v>
      </c>
      <c r="D121" s="304"/>
      <c r="E121" s="304"/>
      <c r="F121" s="304" t="s">
        <v>961</v>
      </c>
      <c r="G121" s="305"/>
      <c r="H121" s="304" t="s">
        <v>105</v>
      </c>
      <c r="I121" s="304" t="s">
        <v>58</v>
      </c>
      <c r="J121" s="304" t="s">
        <v>962</v>
      </c>
      <c r="K121" s="330"/>
    </row>
    <row r="122" spans="2:11" ht="17.25" customHeight="1" x14ac:dyDescent="0.3">
      <c r="B122" s="329"/>
      <c r="C122" s="306" t="s">
        <v>963</v>
      </c>
      <c r="D122" s="306"/>
      <c r="E122" s="306"/>
      <c r="F122" s="307" t="s">
        <v>964</v>
      </c>
      <c r="G122" s="308"/>
      <c r="H122" s="306"/>
      <c r="I122" s="306"/>
      <c r="J122" s="306" t="s">
        <v>965</v>
      </c>
      <c r="K122" s="330"/>
    </row>
    <row r="123" spans="2:11" ht="5.25" customHeight="1" x14ac:dyDescent="0.3">
      <c r="B123" s="331"/>
      <c r="C123" s="309"/>
      <c r="D123" s="309"/>
      <c r="E123" s="309"/>
      <c r="F123" s="309"/>
      <c r="G123" s="290"/>
      <c r="H123" s="309"/>
      <c r="I123" s="309"/>
      <c r="J123" s="309"/>
      <c r="K123" s="332"/>
    </row>
    <row r="124" spans="2:11" ht="15" customHeight="1" x14ac:dyDescent="0.3">
      <c r="B124" s="331"/>
      <c r="C124" s="290" t="s">
        <v>969</v>
      </c>
      <c r="D124" s="309"/>
      <c r="E124" s="309"/>
      <c r="F124" s="311" t="s">
        <v>966</v>
      </c>
      <c r="G124" s="290"/>
      <c r="H124" s="290" t="s">
        <v>1005</v>
      </c>
      <c r="I124" s="290" t="s">
        <v>968</v>
      </c>
      <c r="J124" s="290">
        <v>120</v>
      </c>
      <c r="K124" s="333"/>
    </row>
    <row r="125" spans="2:11" ht="15" customHeight="1" x14ac:dyDescent="0.3">
      <c r="B125" s="331"/>
      <c r="C125" s="290" t="s">
        <v>1014</v>
      </c>
      <c r="D125" s="290"/>
      <c r="E125" s="290"/>
      <c r="F125" s="311" t="s">
        <v>966</v>
      </c>
      <c r="G125" s="290"/>
      <c r="H125" s="290" t="s">
        <v>1015</v>
      </c>
      <c r="I125" s="290" t="s">
        <v>968</v>
      </c>
      <c r="J125" s="290" t="s">
        <v>1016</v>
      </c>
      <c r="K125" s="333"/>
    </row>
    <row r="126" spans="2:11" ht="15" customHeight="1" x14ac:dyDescent="0.3">
      <c r="B126" s="331"/>
      <c r="C126" s="290" t="s">
        <v>915</v>
      </c>
      <c r="D126" s="290"/>
      <c r="E126" s="290"/>
      <c r="F126" s="311" t="s">
        <v>966</v>
      </c>
      <c r="G126" s="290"/>
      <c r="H126" s="290" t="s">
        <v>1017</v>
      </c>
      <c r="I126" s="290" t="s">
        <v>968</v>
      </c>
      <c r="J126" s="290" t="s">
        <v>1016</v>
      </c>
      <c r="K126" s="333"/>
    </row>
    <row r="127" spans="2:11" ht="15" customHeight="1" x14ac:dyDescent="0.3">
      <c r="B127" s="331"/>
      <c r="C127" s="290" t="s">
        <v>977</v>
      </c>
      <c r="D127" s="290"/>
      <c r="E127" s="290"/>
      <c r="F127" s="311" t="s">
        <v>972</v>
      </c>
      <c r="G127" s="290"/>
      <c r="H127" s="290" t="s">
        <v>978</v>
      </c>
      <c r="I127" s="290" t="s">
        <v>968</v>
      </c>
      <c r="J127" s="290">
        <v>15</v>
      </c>
      <c r="K127" s="333"/>
    </row>
    <row r="128" spans="2:11" ht="15" customHeight="1" x14ac:dyDescent="0.3">
      <c r="B128" s="331"/>
      <c r="C128" s="313" t="s">
        <v>979</v>
      </c>
      <c r="D128" s="313"/>
      <c r="E128" s="313"/>
      <c r="F128" s="314" t="s">
        <v>972</v>
      </c>
      <c r="G128" s="313"/>
      <c r="H128" s="313" t="s">
        <v>980</v>
      </c>
      <c r="I128" s="313" t="s">
        <v>968</v>
      </c>
      <c r="J128" s="313">
        <v>15</v>
      </c>
      <c r="K128" s="333"/>
    </row>
    <row r="129" spans="2:11" ht="15" customHeight="1" x14ac:dyDescent="0.3">
      <c r="B129" s="331"/>
      <c r="C129" s="313" t="s">
        <v>981</v>
      </c>
      <c r="D129" s="313"/>
      <c r="E129" s="313"/>
      <c r="F129" s="314" t="s">
        <v>972</v>
      </c>
      <c r="G129" s="313"/>
      <c r="H129" s="313" t="s">
        <v>982</v>
      </c>
      <c r="I129" s="313" t="s">
        <v>968</v>
      </c>
      <c r="J129" s="313">
        <v>20</v>
      </c>
      <c r="K129" s="333"/>
    </row>
    <row r="130" spans="2:11" ht="15" customHeight="1" x14ac:dyDescent="0.3">
      <c r="B130" s="331"/>
      <c r="C130" s="313" t="s">
        <v>983</v>
      </c>
      <c r="D130" s="313"/>
      <c r="E130" s="313"/>
      <c r="F130" s="314" t="s">
        <v>972</v>
      </c>
      <c r="G130" s="313"/>
      <c r="H130" s="313" t="s">
        <v>984</v>
      </c>
      <c r="I130" s="313" t="s">
        <v>968</v>
      </c>
      <c r="J130" s="313">
        <v>20</v>
      </c>
      <c r="K130" s="333"/>
    </row>
    <row r="131" spans="2:11" ht="15" customHeight="1" x14ac:dyDescent="0.3">
      <c r="B131" s="331"/>
      <c r="C131" s="290" t="s">
        <v>971</v>
      </c>
      <c r="D131" s="290"/>
      <c r="E131" s="290"/>
      <c r="F131" s="311" t="s">
        <v>972</v>
      </c>
      <c r="G131" s="290"/>
      <c r="H131" s="290" t="s">
        <v>1005</v>
      </c>
      <c r="I131" s="290" t="s">
        <v>968</v>
      </c>
      <c r="J131" s="290">
        <v>50</v>
      </c>
      <c r="K131" s="333"/>
    </row>
    <row r="132" spans="2:11" ht="15" customHeight="1" x14ac:dyDescent="0.3">
      <c r="B132" s="331"/>
      <c r="C132" s="290" t="s">
        <v>985</v>
      </c>
      <c r="D132" s="290"/>
      <c r="E132" s="290"/>
      <c r="F132" s="311" t="s">
        <v>972</v>
      </c>
      <c r="G132" s="290"/>
      <c r="H132" s="290" t="s">
        <v>1005</v>
      </c>
      <c r="I132" s="290" t="s">
        <v>968</v>
      </c>
      <c r="J132" s="290">
        <v>50</v>
      </c>
      <c r="K132" s="333"/>
    </row>
    <row r="133" spans="2:11" ht="15" customHeight="1" x14ac:dyDescent="0.3">
      <c r="B133" s="331"/>
      <c r="C133" s="290" t="s">
        <v>991</v>
      </c>
      <c r="D133" s="290"/>
      <c r="E133" s="290"/>
      <c r="F133" s="311" t="s">
        <v>972</v>
      </c>
      <c r="G133" s="290"/>
      <c r="H133" s="290" t="s">
        <v>1005</v>
      </c>
      <c r="I133" s="290" t="s">
        <v>968</v>
      </c>
      <c r="J133" s="290">
        <v>50</v>
      </c>
      <c r="K133" s="333"/>
    </row>
    <row r="134" spans="2:11" ht="15" customHeight="1" x14ac:dyDescent="0.3">
      <c r="B134" s="331"/>
      <c r="C134" s="290" t="s">
        <v>993</v>
      </c>
      <c r="D134" s="290"/>
      <c r="E134" s="290"/>
      <c r="F134" s="311" t="s">
        <v>972</v>
      </c>
      <c r="G134" s="290"/>
      <c r="H134" s="290" t="s">
        <v>1005</v>
      </c>
      <c r="I134" s="290" t="s">
        <v>968</v>
      </c>
      <c r="J134" s="290">
        <v>50</v>
      </c>
      <c r="K134" s="333"/>
    </row>
    <row r="135" spans="2:11" ht="15" customHeight="1" x14ac:dyDescent="0.3">
      <c r="B135" s="331"/>
      <c r="C135" s="290" t="s">
        <v>110</v>
      </c>
      <c r="D135" s="290"/>
      <c r="E135" s="290"/>
      <c r="F135" s="311" t="s">
        <v>972</v>
      </c>
      <c r="G135" s="290"/>
      <c r="H135" s="290" t="s">
        <v>1018</v>
      </c>
      <c r="I135" s="290" t="s">
        <v>968</v>
      </c>
      <c r="J135" s="290">
        <v>255</v>
      </c>
      <c r="K135" s="333"/>
    </row>
    <row r="136" spans="2:11" ht="15" customHeight="1" x14ac:dyDescent="0.3">
      <c r="B136" s="331"/>
      <c r="C136" s="290" t="s">
        <v>995</v>
      </c>
      <c r="D136" s="290"/>
      <c r="E136" s="290"/>
      <c r="F136" s="311" t="s">
        <v>966</v>
      </c>
      <c r="G136" s="290"/>
      <c r="H136" s="290" t="s">
        <v>1019</v>
      </c>
      <c r="I136" s="290" t="s">
        <v>997</v>
      </c>
      <c r="J136" s="290"/>
      <c r="K136" s="333"/>
    </row>
    <row r="137" spans="2:11" ht="15" customHeight="1" x14ac:dyDescent="0.3">
      <c r="B137" s="331"/>
      <c r="C137" s="290" t="s">
        <v>998</v>
      </c>
      <c r="D137" s="290"/>
      <c r="E137" s="290"/>
      <c r="F137" s="311" t="s">
        <v>966</v>
      </c>
      <c r="G137" s="290"/>
      <c r="H137" s="290" t="s">
        <v>1020</v>
      </c>
      <c r="I137" s="290" t="s">
        <v>1000</v>
      </c>
      <c r="J137" s="290"/>
      <c r="K137" s="333"/>
    </row>
    <row r="138" spans="2:11" ht="15" customHeight="1" x14ac:dyDescent="0.3">
      <c r="B138" s="331"/>
      <c r="C138" s="290" t="s">
        <v>1001</v>
      </c>
      <c r="D138" s="290"/>
      <c r="E138" s="290"/>
      <c r="F138" s="311" t="s">
        <v>966</v>
      </c>
      <c r="G138" s="290"/>
      <c r="H138" s="290" t="s">
        <v>1001</v>
      </c>
      <c r="I138" s="290" t="s">
        <v>1000</v>
      </c>
      <c r="J138" s="290"/>
      <c r="K138" s="333"/>
    </row>
    <row r="139" spans="2:11" ht="15" customHeight="1" x14ac:dyDescent="0.3">
      <c r="B139" s="331"/>
      <c r="C139" s="290" t="s">
        <v>39</v>
      </c>
      <c r="D139" s="290"/>
      <c r="E139" s="290"/>
      <c r="F139" s="311" t="s">
        <v>966</v>
      </c>
      <c r="G139" s="290"/>
      <c r="H139" s="290" t="s">
        <v>1021</v>
      </c>
      <c r="I139" s="290" t="s">
        <v>1000</v>
      </c>
      <c r="J139" s="290"/>
      <c r="K139" s="333"/>
    </row>
    <row r="140" spans="2:11" ht="15" customHeight="1" x14ac:dyDescent="0.3">
      <c r="B140" s="331"/>
      <c r="C140" s="290" t="s">
        <v>1022</v>
      </c>
      <c r="D140" s="290"/>
      <c r="E140" s="290"/>
      <c r="F140" s="311" t="s">
        <v>966</v>
      </c>
      <c r="G140" s="290"/>
      <c r="H140" s="290" t="s">
        <v>1023</v>
      </c>
      <c r="I140" s="290" t="s">
        <v>1000</v>
      </c>
      <c r="J140" s="290"/>
      <c r="K140" s="333"/>
    </row>
    <row r="141" spans="2:11" ht="15" customHeight="1" x14ac:dyDescent="0.3">
      <c r="B141" s="334"/>
      <c r="C141" s="335"/>
      <c r="D141" s="335"/>
      <c r="E141" s="335"/>
      <c r="F141" s="335"/>
      <c r="G141" s="335"/>
      <c r="H141" s="335"/>
      <c r="I141" s="335"/>
      <c r="J141" s="335"/>
      <c r="K141" s="336"/>
    </row>
    <row r="142" spans="2:11" ht="18.75" customHeight="1" x14ac:dyDescent="0.3">
      <c r="B142" s="287"/>
      <c r="C142" s="287"/>
      <c r="D142" s="287"/>
      <c r="E142" s="287"/>
      <c r="F142" s="323"/>
      <c r="G142" s="287"/>
      <c r="H142" s="287"/>
      <c r="I142" s="287"/>
      <c r="J142" s="287"/>
      <c r="K142" s="287"/>
    </row>
    <row r="143" spans="2:11" ht="18.75" customHeight="1" x14ac:dyDescent="0.3">
      <c r="B143" s="297"/>
      <c r="C143" s="297"/>
      <c r="D143" s="297"/>
      <c r="E143" s="297"/>
      <c r="F143" s="297"/>
      <c r="G143" s="297"/>
      <c r="H143" s="297"/>
      <c r="I143" s="297"/>
      <c r="J143" s="297"/>
      <c r="K143" s="297"/>
    </row>
    <row r="144" spans="2:11" ht="7.5" customHeight="1" x14ac:dyDescent="0.3">
      <c r="B144" s="298"/>
      <c r="C144" s="299"/>
      <c r="D144" s="299"/>
      <c r="E144" s="299"/>
      <c r="F144" s="299"/>
      <c r="G144" s="299"/>
      <c r="H144" s="299"/>
      <c r="I144" s="299"/>
      <c r="J144" s="299"/>
      <c r="K144" s="300"/>
    </row>
    <row r="145" spans="2:11" ht="45" customHeight="1" x14ac:dyDescent="0.3">
      <c r="B145" s="301"/>
      <c r="C145" s="302" t="s">
        <v>1024</v>
      </c>
      <c r="D145" s="302"/>
      <c r="E145" s="302"/>
      <c r="F145" s="302"/>
      <c r="G145" s="302"/>
      <c r="H145" s="302"/>
      <c r="I145" s="302"/>
      <c r="J145" s="302"/>
      <c r="K145" s="303"/>
    </row>
    <row r="146" spans="2:11" ht="17.25" customHeight="1" x14ac:dyDescent="0.3">
      <c r="B146" s="301"/>
      <c r="C146" s="304" t="s">
        <v>960</v>
      </c>
      <c r="D146" s="304"/>
      <c r="E146" s="304"/>
      <c r="F146" s="304" t="s">
        <v>961</v>
      </c>
      <c r="G146" s="305"/>
      <c r="H146" s="304" t="s">
        <v>105</v>
      </c>
      <c r="I146" s="304" t="s">
        <v>58</v>
      </c>
      <c r="J146" s="304" t="s">
        <v>962</v>
      </c>
      <c r="K146" s="303"/>
    </row>
    <row r="147" spans="2:11" ht="17.25" customHeight="1" x14ac:dyDescent="0.3">
      <c r="B147" s="301"/>
      <c r="C147" s="306" t="s">
        <v>963</v>
      </c>
      <c r="D147" s="306"/>
      <c r="E147" s="306"/>
      <c r="F147" s="307" t="s">
        <v>964</v>
      </c>
      <c r="G147" s="308"/>
      <c r="H147" s="306"/>
      <c r="I147" s="306"/>
      <c r="J147" s="306" t="s">
        <v>965</v>
      </c>
      <c r="K147" s="303"/>
    </row>
    <row r="148" spans="2:11" ht="5.25" customHeight="1" x14ac:dyDescent="0.3">
      <c r="B148" s="312"/>
      <c r="C148" s="309"/>
      <c r="D148" s="309"/>
      <c r="E148" s="309"/>
      <c r="F148" s="309"/>
      <c r="G148" s="310"/>
      <c r="H148" s="309"/>
      <c r="I148" s="309"/>
      <c r="J148" s="309"/>
      <c r="K148" s="333"/>
    </row>
    <row r="149" spans="2:11" ht="15" customHeight="1" x14ac:dyDescent="0.3">
      <c r="B149" s="312"/>
      <c r="C149" s="337" t="s">
        <v>969</v>
      </c>
      <c r="D149" s="290"/>
      <c r="E149" s="290"/>
      <c r="F149" s="338" t="s">
        <v>966</v>
      </c>
      <c r="G149" s="290"/>
      <c r="H149" s="337" t="s">
        <v>1005</v>
      </c>
      <c r="I149" s="337" t="s">
        <v>968</v>
      </c>
      <c r="J149" s="337">
        <v>120</v>
      </c>
      <c r="K149" s="333"/>
    </row>
    <row r="150" spans="2:11" ht="15" customHeight="1" x14ac:dyDescent="0.3">
      <c r="B150" s="312"/>
      <c r="C150" s="337" t="s">
        <v>1014</v>
      </c>
      <c r="D150" s="290"/>
      <c r="E150" s="290"/>
      <c r="F150" s="338" t="s">
        <v>966</v>
      </c>
      <c r="G150" s="290"/>
      <c r="H150" s="337" t="s">
        <v>1025</v>
      </c>
      <c r="I150" s="337" t="s">
        <v>968</v>
      </c>
      <c r="J150" s="337" t="s">
        <v>1016</v>
      </c>
      <c r="K150" s="333"/>
    </row>
    <row r="151" spans="2:11" ht="15" customHeight="1" x14ac:dyDescent="0.3">
      <c r="B151" s="312"/>
      <c r="C151" s="337" t="s">
        <v>915</v>
      </c>
      <c r="D151" s="290"/>
      <c r="E151" s="290"/>
      <c r="F151" s="338" t="s">
        <v>966</v>
      </c>
      <c r="G151" s="290"/>
      <c r="H151" s="337" t="s">
        <v>1026</v>
      </c>
      <c r="I151" s="337" t="s">
        <v>968</v>
      </c>
      <c r="J151" s="337" t="s">
        <v>1016</v>
      </c>
      <c r="K151" s="333"/>
    </row>
    <row r="152" spans="2:11" ht="15" customHeight="1" x14ac:dyDescent="0.3">
      <c r="B152" s="312"/>
      <c r="C152" s="337" t="s">
        <v>971</v>
      </c>
      <c r="D152" s="290"/>
      <c r="E152" s="290"/>
      <c r="F152" s="338" t="s">
        <v>972</v>
      </c>
      <c r="G152" s="290"/>
      <c r="H152" s="337" t="s">
        <v>1005</v>
      </c>
      <c r="I152" s="337" t="s">
        <v>968</v>
      </c>
      <c r="J152" s="337">
        <v>50</v>
      </c>
      <c r="K152" s="333"/>
    </row>
    <row r="153" spans="2:11" ht="15" customHeight="1" x14ac:dyDescent="0.3">
      <c r="B153" s="312"/>
      <c r="C153" s="337" t="s">
        <v>974</v>
      </c>
      <c r="D153" s="290"/>
      <c r="E153" s="290"/>
      <c r="F153" s="338" t="s">
        <v>966</v>
      </c>
      <c r="G153" s="290"/>
      <c r="H153" s="337" t="s">
        <v>1005</v>
      </c>
      <c r="I153" s="337" t="s">
        <v>976</v>
      </c>
      <c r="J153" s="337"/>
      <c r="K153" s="333"/>
    </row>
    <row r="154" spans="2:11" ht="15" customHeight="1" x14ac:dyDescent="0.3">
      <c r="B154" s="312"/>
      <c r="C154" s="337" t="s">
        <v>985</v>
      </c>
      <c r="D154" s="290"/>
      <c r="E154" s="290"/>
      <c r="F154" s="338" t="s">
        <v>972</v>
      </c>
      <c r="G154" s="290"/>
      <c r="H154" s="337" t="s">
        <v>1005</v>
      </c>
      <c r="I154" s="337" t="s">
        <v>968</v>
      </c>
      <c r="J154" s="337">
        <v>50</v>
      </c>
      <c r="K154" s="333"/>
    </row>
    <row r="155" spans="2:11" ht="15" customHeight="1" x14ac:dyDescent="0.3">
      <c r="B155" s="312"/>
      <c r="C155" s="337" t="s">
        <v>993</v>
      </c>
      <c r="D155" s="290"/>
      <c r="E155" s="290"/>
      <c r="F155" s="338" t="s">
        <v>972</v>
      </c>
      <c r="G155" s="290"/>
      <c r="H155" s="337" t="s">
        <v>1005</v>
      </c>
      <c r="I155" s="337" t="s">
        <v>968</v>
      </c>
      <c r="J155" s="337">
        <v>50</v>
      </c>
      <c r="K155" s="333"/>
    </row>
    <row r="156" spans="2:11" ht="15" customHeight="1" x14ac:dyDescent="0.3">
      <c r="B156" s="312"/>
      <c r="C156" s="337" t="s">
        <v>991</v>
      </c>
      <c r="D156" s="290"/>
      <c r="E156" s="290"/>
      <c r="F156" s="338" t="s">
        <v>972</v>
      </c>
      <c r="G156" s="290"/>
      <c r="H156" s="337" t="s">
        <v>1005</v>
      </c>
      <c r="I156" s="337" t="s">
        <v>968</v>
      </c>
      <c r="J156" s="337">
        <v>50</v>
      </c>
      <c r="K156" s="333"/>
    </row>
    <row r="157" spans="2:11" ht="15" customHeight="1" x14ac:dyDescent="0.3">
      <c r="B157" s="312"/>
      <c r="C157" s="337" t="s">
        <v>93</v>
      </c>
      <c r="D157" s="290"/>
      <c r="E157" s="290"/>
      <c r="F157" s="338" t="s">
        <v>966</v>
      </c>
      <c r="G157" s="290"/>
      <c r="H157" s="337" t="s">
        <v>1027</v>
      </c>
      <c r="I157" s="337" t="s">
        <v>968</v>
      </c>
      <c r="J157" s="337" t="s">
        <v>1028</v>
      </c>
      <c r="K157" s="333"/>
    </row>
    <row r="158" spans="2:11" ht="15" customHeight="1" x14ac:dyDescent="0.3">
      <c r="B158" s="312"/>
      <c r="C158" s="337" t="s">
        <v>1029</v>
      </c>
      <c r="D158" s="290"/>
      <c r="E158" s="290"/>
      <c r="F158" s="338" t="s">
        <v>966</v>
      </c>
      <c r="G158" s="290"/>
      <c r="H158" s="337" t="s">
        <v>1030</v>
      </c>
      <c r="I158" s="337" t="s">
        <v>1000</v>
      </c>
      <c r="J158" s="337"/>
      <c r="K158" s="333"/>
    </row>
    <row r="159" spans="2:11" ht="15" customHeight="1" x14ac:dyDescent="0.3">
      <c r="B159" s="339"/>
      <c r="C159" s="321"/>
      <c r="D159" s="321"/>
      <c r="E159" s="321"/>
      <c r="F159" s="321"/>
      <c r="G159" s="321"/>
      <c r="H159" s="321"/>
      <c r="I159" s="321"/>
      <c r="J159" s="321"/>
      <c r="K159" s="340"/>
    </row>
    <row r="160" spans="2:11" ht="18.75" customHeight="1" x14ac:dyDescent="0.3">
      <c r="B160" s="287"/>
      <c r="C160" s="290"/>
      <c r="D160" s="290"/>
      <c r="E160" s="290"/>
      <c r="F160" s="311"/>
      <c r="G160" s="290"/>
      <c r="H160" s="290"/>
      <c r="I160" s="290"/>
      <c r="J160" s="290"/>
      <c r="K160" s="287"/>
    </row>
    <row r="161" spans="2:11" ht="18.75" customHeight="1" x14ac:dyDescent="0.3">
      <c r="B161" s="297"/>
      <c r="C161" s="297"/>
      <c r="D161" s="297"/>
      <c r="E161" s="297"/>
      <c r="F161" s="297"/>
      <c r="G161" s="297"/>
      <c r="H161" s="297"/>
      <c r="I161" s="297"/>
      <c r="J161" s="297"/>
      <c r="K161" s="297"/>
    </row>
    <row r="162" spans="2:11" ht="7.5" customHeight="1" x14ac:dyDescent="0.3">
      <c r="B162" s="274"/>
      <c r="C162" s="275"/>
      <c r="D162" s="275"/>
      <c r="E162" s="275"/>
      <c r="F162" s="275"/>
      <c r="G162" s="275"/>
      <c r="H162" s="275"/>
      <c r="I162" s="275"/>
      <c r="J162" s="275"/>
      <c r="K162" s="276"/>
    </row>
    <row r="163" spans="2:11" ht="45" customHeight="1" x14ac:dyDescent="0.3">
      <c r="B163" s="277"/>
      <c r="C163" s="278" t="s">
        <v>1031</v>
      </c>
      <c r="D163" s="278"/>
      <c r="E163" s="278"/>
      <c r="F163" s="278"/>
      <c r="G163" s="278"/>
      <c r="H163" s="278"/>
      <c r="I163" s="278"/>
      <c r="J163" s="278"/>
      <c r="K163" s="279"/>
    </row>
    <row r="164" spans="2:11" ht="17.25" customHeight="1" x14ac:dyDescent="0.3">
      <c r="B164" s="277"/>
      <c r="C164" s="304" t="s">
        <v>960</v>
      </c>
      <c r="D164" s="304"/>
      <c r="E164" s="304"/>
      <c r="F164" s="304" t="s">
        <v>961</v>
      </c>
      <c r="G164" s="341"/>
      <c r="H164" s="342" t="s">
        <v>105</v>
      </c>
      <c r="I164" s="342" t="s">
        <v>58</v>
      </c>
      <c r="J164" s="304" t="s">
        <v>962</v>
      </c>
      <c r="K164" s="279"/>
    </row>
    <row r="165" spans="2:11" ht="17.25" customHeight="1" x14ac:dyDescent="0.3">
      <c r="B165" s="281"/>
      <c r="C165" s="306" t="s">
        <v>963</v>
      </c>
      <c r="D165" s="306"/>
      <c r="E165" s="306"/>
      <c r="F165" s="307" t="s">
        <v>964</v>
      </c>
      <c r="G165" s="343"/>
      <c r="H165" s="344"/>
      <c r="I165" s="344"/>
      <c r="J165" s="306" t="s">
        <v>965</v>
      </c>
      <c r="K165" s="283"/>
    </row>
    <row r="166" spans="2:11" ht="5.25" customHeight="1" x14ac:dyDescent="0.3">
      <c r="B166" s="312"/>
      <c r="C166" s="309"/>
      <c r="D166" s="309"/>
      <c r="E166" s="309"/>
      <c r="F166" s="309"/>
      <c r="G166" s="310"/>
      <c r="H166" s="309"/>
      <c r="I166" s="309"/>
      <c r="J166" s="309"/>
      <c r="K166" s="333"/>
    </row>
    <row r="167" spans="2:11" ht="15" customHeight="1" x14ac:dyDescent="0.3">
      <c r="B167" s="312"/>
      <c r="C167" s="290" t="s">
        <v>969</v>
      </c>
      <c r="D167" s="290"/>
      <c r="E167" s="290"/>
      <c r="F167" s="311" t="s">
        <v>966</v>
      </c>
      <c r="G167" s="290"/>
      <c r="H167" s="290" t="s">
        <v>1005</v>
      </c>
      <c r="I167" s="290" t="s">
        <v>968</v>
      </c>
      <c r="J167" s="290">
        <v>120</v>
      </c>
      <c r="K167" s="333"/>
    </row>
    <row r="168" spans="2:11" ht="15" customHeight="1" x14ac:dyDescent="0.3">
      <c r="B168" s="312"/>
      <c r="C168" s="290" t="s">
        <v>1014</v>
      </c>
      <c r="D168" s="290"/>
      <c r="E168" s="290"/>
      <c r="F168" s="311" t="s">
        <v>966</v>
      </c>
      <c r="G168" s="290"/>
      <c r="H168" s="290" t="s">
        <v>1015</v>
      </c>
      <c r="I168" s="290" t="s">
        <v>968</v>
      </c>
      <c r="J168" s="290" t="s">
        <v>1016</v>
      </c>
      <c r="K168" s="333"/>
    </row>
    <row r="169" spans="2:11" ht="15" customHeight="1" x14ac:dyDescent="0.3">
      <c r="B169" s="312"/>
      <c r="C169" s="290" t="s">
        <v>915</v>
      </c>
      <c r="D169" s="290"/>
      <c r="E169" s="290"/>
      <c r="F169" s="311" t="s">
        <v>966</v>
      </c>
      <c r="G169" s="290"/>
      <c r="H169" s="290" t="s">
        <v>1032</v>
      </c>
      <c r="I169" s="290" t="s">
        <v>968</v>
      </c>
      <c r="J169" s="290" t="s">
        <v>1016</v>
      </c>
      <c r="K169" s="333"/>
    </row>
    <row r="170" spans="2:11" ht="15" customHeight="1" x14ac:dyDescent="0.3">
      <c r="B170" s="312"/>
      <c r="C170" s="290" t="s">
        <v>971</v>
      </c>
      <c r="D170" s="290"/>
      <c r="E170" s="290"/>
      <c r="F170" s="311" t="s">
        <v>972</v>
      </c>
      <c r="G170" s="290"/>
      <c r="H170" s="290" t="s">
        <v>1032</v>
      </c>
      <c r="I170" s="290" t="s">
        <v>968</v>
      </c>
      <c r="J170" s="290">
        <v>50</v>
      </c>
      <c r="K170" s="333"/>
    </row>
    <row r="171" spans="2:11" ht="15" customHeight="1" x14ac:dyDescent="0.3">
      <c r="B171" s="312"/>
      <c r="C171" s="290" t="s">
        <v>974</v>
      </c>
      <c r="D171" s="290"/>
      <c r="E171" s="290"/>
      <c r="F171" s="311" t="s">
        <v>966</v>
      </c>
      <c r="G171" s="290"/>
      <c r="H171" s="290" t="s">
        <v>1032</v>
      </c>
      <c r="I171" s="290" t="s">
        <v>976</v>
      </c>
      <c r="J171" s="290"/>
      <c r="K171" s="333"/>
    </row>
    <row r="172" spans="2:11" ht="15" customHeight="1" x14ac:dyDescent="0.3">
      <c r="B172" s="312"/>
      <c r="C172" s="290" t="s">
        <v>985</v>
      </c>
      <c r="D172" s="290"/>
      <c r="E172" s="290"/>
      <c r="F172" s="311" t="s">
        <v>972</v>
      </c>
      <c r="G172" s="290"/>
      <c r="H172" s="290" t="s">
        <v>1032</v>
      </c>
      <c r="I172" s="290" t="s">
        <v>968</v>
      </c>
      <c r="J172" s="290">
        <v>50</v>
      </c>
      <c r="K172" s="333"/>
    </row>
    <row r="173" spans="2:11" ht="15" customHeight="1" x14ac:dyDescent="0.3">
      <c r="B173" s="312"/>
      <c r="C173" s="290" t="s">
        <v>993</v>
      </c>
      <c r="D173" s="290"/>
      <c r="E173" s="290"/>
      <c r="F173" s="311" t="s">
        <v>972</v>
      </c>
      <c r="G173" s="290"/>
      <c r="H173" s="290" t="s">
        <v>1032</v>
      </c>
      <c r="I173" s="290" t="s">
        <v>968</v>
      </c>
      <c r="J173" s="290">
        <v>50</v>
      </c>
      <c r="K173" s="333"/>
    </row>
    <row r="174" spans="2:11" ht="15" customHeight="1" x14ac:dyDescent="0.3">
      <c r="B174" s="312"/>
      <c r="C174" s="290" t="s">
        <v>991</v>
      </c>
      <c r="D174" s="290"/>
      <c r="E174" s="290"/>
      <c r="F174" s="311" t="s">
        <v>972</v>
      </c>
      <c r="G174" s="290"/>
      <c r="H174" s="290" t="s">
        <v>1032</v>
      </c>
      <c r="I174" s="290" t="s">
        <v>968</v>
      </c>
      <c r="J174" s="290">
        <v>50</v>
      </c>
      <c r="K174" s="333"/>
    </row>
    <row r="175" spans="2:11" ht="15" customHeight="1" x14ac:dyDescent="0.3">
      <c r="B175" s="312"/>
      <c r="C175" s="290" t="s">
        <v>104</v>
      </c>
      <c r="D175" s="290"/>
      <c r="E175" s="290"/>
      <c r="F175" s="311" t="s">
        <v>966</v>
      </c>
      <c r="G175" s="290"/>
      <c r="H175" s="290" t="s">
        <v>1033</v>
      </c>
      <c r="I175" s="290" t="s">
        <v>1034</v>
      </c>
      <c r="J175" s="290"/>
      <c r="K175" s="333"/>
    </row>
    <row r="176" spans="2:11" ht="15" customHeight="1" x14ac:dyDescent="0.3">
      <c r="B176" s="312"/>
      <c r="C176" s="290" t="s">
        <v>58</v>
      </c>
      <c r="D176" s="290"/>
      <c r="E176" s="290"/>
      <c r="F176" s="311" t="s">
        <v>966</v>
      </c>
      <c r="G176" s="290"/>
      <c r="H176" s="290" t="s">
        <v>1035</v>
      </c>
      <c r="I176" s="290" t="s">
        <v>1036</v>
      </c>
      <c r="J176" s="290">
        <v>1</v>
      </c>
      <c r="K176" s="333"/>
    </row>
    <row r="177" spans="2:11" ht="15" customHeight="1" x14ac:dyDescent="0.3">
      <c r="B177" s="312"/>
      <c r="C177" s="290" t="s">
        <v>54</v>
      </c>
      <c r="D177" s="290"/>
      <c r="E177" s="290"/>
      <c r="F177" s="311" t="s">
        <v>966</v>
      </c>
      <c r="G177" s="290"/>
      <c r="H177" s="290" t="s">
        <v>1037</v>
      </c>
      <c r="I177" s="290" t="s">
        <v>968</v>
      </c>
      <c r="J177" s="290">
        <v>20</v>
      </c>
      <c r="K177" s="333"/>
    </row>
    <row r="178" spans="2:11" ht="15" customHeight="1" x14ac:dyDescent="0.3">
      <c r="B178" s="312"/>
      <c r="C178" s="290" t="s">
        <v>105</v>
      </c>
      <c r="D178" s="290"/>
      <c r="E178" s="290"/>
      <c r="F178" s="311" t="s">
        <v>966</v>
      </c>
      <c r="G178" s="290"/>
      <c r="H178" s="290" t="s">
        <v>1038</v>
      </c>
      <c r="I178" s="290" t="s">
        <v>968</v>
      </c>
      <c r="J178" s="290">
        <v>255</v>
      </c>
      <c r="K178" s="333"/>
    </row>
    <row r="179" spans="2:11" ht="15" customHeight="1" x14ac:dyDescent="0.3">
      <c r="B179" s="312"/>
      <c r="C179" s="290" t="s">
        <v>106</v>
      </c>
      <c r="D179" s="290"/>
      <c r="E179" s="290"/>
      <c r="F179" s="311" t="s">
        <v>966</v>
      </c>
      <c r="G179" s="290"/>
      <c r="H179" s="290" t="s">
        <v>931</v>
      </c>
      <c r="I179" s="290" t="s">
        <v>968</v>
      </c>
      <c r="J179" s="290">
        <v>10</v>
      </c>
      <c r="K179" s="333"/>
    </row>
    <row r="180" spans="2:11" ht="15" customHeight="1" x14ac:dyDescent="0.3">
      <c r="B180" s="312"/>
      <c r="C180" s="290" t="s">
        <v>107</v>
      </c>
      <c r="D180" s="290"/>
      <c r="E180" s="290"/>
      <c r="F180" s="311" t="s">
        <v>966</v>
      </c>
      <c r="G180" s="290"/>
      <c r="H180" s="290" t="s">
        <v>1039</v>
      </c>
      <c r="I180" s="290" t="s">
        <v>1000</v>
      </c>
      <c r="J180" s="290"/>
      <c r="K180" s="333"/>
    </row>
    <row r="181" spans="2:11" ht="15" customHeight="1" x14ac:dyDescent="0.3">
      <c r="B181" s="312"/>
      <c r="C181" s="290" t="s">
        <v>1040</v>
      </c>
      <c r="D181" s="290"/>
      <c r="E181" s="290"/>
      <c r="F181" s="311" t="s">
        <v>966</v>
      </c>
      <c r="G181" s="290"/>
      <c r="H181" s="290" t="s">
        <v>1041</v>
      </c>
      <c r="I181" s="290" t="s">
        <v>1000</v>
      </c>
      <c r="J181" s="290"/>
      <c r="K181" s="333"/>
    </row>
    <row r="182" spans="2:11" ht="15" customHeight="1" x14ac:dyDescent="0.3">
      <c r="B182" s="312"/>
      <c r="C182" s="290" t="s">
        <v>1029</v>
      </c>
      <c r="D182" s="290"/>
      <c r="E182" s="290"/>
      <c r="F182" s="311" t="s">
        <v>966</v>
      </c>
      <c r="G182" s="290"/>
      <c r="H182" s="290" t="s">
        <v>1042</v>
      </c>
      <c r="I182" s="290" t="s">
        <v>1000</v>
      </c>
      <c r="J182" s="290"/>
      <c r="K182" s="333"/>
    </row>
    <row r="183" spans="2:11" ht="15" customHeight="1" x14ac:dyDescent="0.3">
      <c r="B183" s="312"/>
      <c r="C183" s="290" t="s">
        <v>109</v>
      </c>
      <c r="D183" s="290"/>
      <c r="E183" s="290"/>
      <c r="F183" s="311" t="s">
        <v>972</v>
      </c>
      <c r="G183" s="290"/>
      <c r="H183" s="290" t="s">
        <v>1043</v>
      </c>
      <c r="I183" s="290" t="s">
        <v>968</v>
      </c>
      <c r="J183" s="290">
        <v>50</v>
      </c>
      <c r="K183" s="333"/>
    </row>
    <row r="184" spans="2:11" ht="15" customHeight="1" x14ac:dyDescent="0.3">
      <c r="B184" s="312"/>
      <c r="C184" s="290" t="s">
        <v>1044</v>
      </c>
      <c r="D184" s="290"/>
      <c r="E184" s="290"/>
      <c r="F184" s="311" t="s">
        <v>972</v>
      </c>
      <c r="G184" s="290"/>
      <c r="H184" s="290" t="s">
        <v>1045</v>
      </c>
      <c r="I184" s="290" t="s">
        <v>1046</v>
      </c>
      <c r="J184" s="290"/>
      <c r="K184" s="333"/>
    </row>
    <row r="185" spans="2:11" ht="15" customHeight="1" x14ac:dyDescent="0.3">
      <c r="B185" s="312"/>
      <c r="C185" s="290" t="s">
        <v>1047</v>
      </c>
      <c r="D185" s="290"/>
      <c r="E185" s="290"/>
      <c r="F185" s="311" t="s">
        <v>972</v>
      </c>
      <c r="G185" s="290"/>
      <c r="H185" s="290" t="s">
        <v>1048</v>
      </c>
      <c r="I185" s="290" t="s">
        <v>1046</v>
      </c>
      <c r="J185" s="290"/>
      <c r="K185" s="333"/>
    </row>
    <row r="186" spans="2:11" ht="15" customHeight="1" x14ac:dyDescent="0.3">
      <c r="B186" s="312"/>
      <c r="C186" s="290" t="s">
        <v>1049</v>
      </c>
      <c r="D186" s="290"/>
      <c r="E186" s="290"/>
      <c r="F186" s="311" t="s">
        <v>972</v>
      </c>
      <c r="G186" s="290"/>
      <c r="H186" s="290" t="s">
        <v>1050</v>
      </c>
      <c r="I186" s="290" t="s">
        <v>1046</v>
      </c>
      <c r="J186" s="290"/>
      <c r="K186" s="333"/>
    </row>
    <row r="187" spans="2:11" ht="15" customHeight="1" x14ac:dyDescent="0.3">
      <c r="B187" s="312"/>
      <c r="C187" s="345" t="s">
        <v>1051</v>
      </c>
      <c r="D187" s="290"/>
      <c r="E187" s="290"/>
      <c r="F187" s="311" t="s">
        <v>972</v>
      </c>
      <c r="G187" s="290"/>
      <c r="H187" s="290" t="s">
        <v>1052</v>
      </c>
      <c r="I187" s="290" t="s">
        <v>1053</v>
      </c>
      <c r="J187" s="346" t="s">
        <v>1054</v>
      </c>
      <c r="K187" s="333"/>
    </row>
    <row r="188" spans="2:11" ht="15" customHeight="1" x14ac:dyDescent="0.3">
      <c r="B188" s="312"/>
      <c r="C188" s="296" t="s">
        <v>43</v>
      </c>
      <c r="D188" s="290"/>
      <c r="E188" s="290"/>
      <c r="F188" s="311" t="s">
        <v>966</v>
      </c>
      <c r="G188" s="290"/>
      <c r="H188" s="287" t="s">
        <v>1055</v>
      </c>
      <c r="I188" s="290" t="s">
        <v>1056</v>
      </c>
      <c r="J188" s="290"/>
      <c r="K188" s="333"/>
    </row>
    <row r="189" spans="2:11" ht="15" customHeight="1" x14ac:dyDescent="0.3">
      <c r="B189" s="312"/>
      <c r="C189" s="296" t="s">
        <v>1057</v>
      </c>
      <c r="D189" s="290"/>
      <c r="E189" s="290"/>
      <c r="F189" s="311" t="s">
        <v>966</v>
      </c>
      <c r="G189" s="290"/>
      <c r="H189" s="290" t="s">
        <v>1058</v>
      </c>
      <c r="I189" s="290" t="s">
        <v>1000</v>
      </c>
      <c r="J189" s="290"/>
      <c r="K189" s="333"/>
    </row>
    <row r="190" spans="2:11" ht="15" customHeight="1" x14ac:dyDescent="0.3">
      <c r="B190" s="312"/>
      <c r="C190" s="296" t="s">
        <v>1059</v>
      </c>
      <c r="D190" s="290"/>
      <c r="E190" s="290"/>
      <c r="F190" s="311" t="s">
        <v>966</v>
      </c>
      <c r="G190" s="290"/>
      <c r="H190" s="290" t="s">
        <v>1060</v>
      </c>
      <c r="I190" s="290" t="s">
        <v>1000</v>
      </c>
      <c r="J190" s="290"/>
      <c r="K190" s="333"/>
    </row>
    <row r="191" spans="2:11" ht="15" customHeight="1" x14ac:dyDescent="0.3">
      <c r="B191" s="312"/>
      <c r="C191" s="296" t="s">
        <v>1061</v>
      </c>
      <c r="D191" s="290"/>
      <c r="E191" s="290"/>
      <c r="F191" s="311" t="s">
        <v>972</v>
      </c>
      <c r="G191" s="290"/>
      <c r="H191" s="290" t="s">
        <v>1062</v>
      </c>
      <c r="I191" s="290" t="s">
        <v>1000</v>
      </c>
      <c r="J191" s="290"/>
      <c r="K191" s="333"/>
    </row>
    <row r="192" spans="2:11" ht="15" customHeight="1" x14ac:dyDescent="0.3">
      <c r="B192" s="339"/>
      <c r="C192" s="347"/>
      <c r="D192" s="321"/>
      <c r="E192" s="321"/>
      <c r="F192" s="321"/>
      <c r="G192" s="321"/>
      <c r="H192" s="321"/>
      <c r="I192" s="321"/>
      <c r="J192" s="321"/>
      <c r="K192" s="340"/>
    </row>
    <row r="193" spans="2:11" ht="18.75" customHeight="1" x14ac:dyDescent="0.3">
      <c r="B193" s="287"/>
      <c r="C193" s="290"/>
      <c r="D193" s="290"/>
      <c r="E193" s="290"/>
      <c r="F193" s="311"/>
      <c r="G193" s="290"/>
      <c r="H193" s="290"/>
      <c r="I193" s="290"/>
      <c r="J193" s="290"/>
      <c r="K193" s="287"/>
    </row>
    <row r="194" spans="2:11" ht="18.75" customHeight="1" x14ac:dyDescent="0.3">
      <c r="B194" s="287"/>
      <c r="C194" s="290"/>
      <c r="D194" s="290"/>
      <c r="E194" s="290"/>
      <c r="F194" s="311"/>
      <c r="G194" s="290"/>
      <c r="H194" s="290"/>
      <c r="I194" s="290"/>
      <c r="J194" s="290"/>
      <c r="K194" s="287"/>
    </row>
    <row r="195" spans="2:11" ht="18.75" customHeight="1" x14ac:dyDescent="0.3">
      <c r="B195" s="297"/>
      <c r="C195" s="297"/>
      <c r="D195" s="297"/>
      <c r="E195" s="297"/>
      <c r="F195" s="297"/>
      <c r="G195" s="297"/>
      <c r="H195" s="297"/>
      <c r="I195" s="297"/>
      <c r="J195" s="297"/>
      <c r="K195" s="297"/>
    </row>
    <row r="196" spans="2:11" x14ac:dyDescent="0.3">
      <c r="B196" s="274"/>
      <c r="C196" s="275"/>
      <c r="D196" s="275"/>
      <c r="E196" s="275"/>
      <c r="F196" s="275"/>
      <c r="G196" s="275"/>
      <c r="H196" s="275"/>
      <c r="I196" s="275"/>
      <c r="J196" s="275"/>
      <c r="K196" s="276"/>
    </row>
    <row r="197" spans="2:11" ht="21" x14ac:dyDescent="0.3">
      <c r="B197" s="277"/>
      <c r="C197" s="278" t="s">
        <v>1063</v>
      </c>
      <c r="D197" s="278"/>
      <c r="E197" s="278"/>
      <c r="F197" s="278"/>
      <c r="G197" s="278"/>
      <c r="H197" s="278"/>
      <c r="I197" s="278"/>
      <c r="J197" s="278"/>
      <c r="K197" s="279"/>
    </row>
    <row r="198" spans="2:11" ht="25.5" customHeight="1" x14ac:dyDescent="0.3">
      <c r="B198" s="277"/>
      <c r="C198" s="348" t="s">
        <v>1064</v>
      </c>
      <c r="D198" s="348"/>
      <c r="E198" s="348"/>
      <c r="F198" s="348" t="s">
        <v>1065</v>
      </c>
      <c r="G198" s="349"/>
      <c r="H198" s="350" t="s">
        <v>1066</v>
      </c>
      <c r="I198" s="350"/>
      <c r="J198" s="350"/>
      <c r="K198" s="279"/>
    </row>
    <row r="199" spans="2:11" ht="5.25" customHeight="1" x14ac:dyDescent="0.3">
      <c r="B199" s="312"/>
      <c r="C199" s="309"/>
      <c r="D199" s="309"/>
      <c r="E199" s="309"/>
      <c r="F199" s="309"/>
      <c r="G199" s="290"/>
      <c r="H199" s="309"/>
      <c r="I199" s="309"/>
      <c r="J199" s="309"/>
      <c r="K199" s="333"/>
    </row>
    <row r="200" spans="2:11" ht="15" customHeight="1" x14ac:dyDescent="0.3">
      <c r="B200" s="312"/>
      <c r="C200" s="290" t="s">
        <v>1056</v>
      </c>
      <c r="D200" s="290"/>
      <c r="E200" s="290"/>
      <c r="F200" s="311" t="s">
        <v>44</v>
      </c>
      <c r="G200" s="290"/>
      <c r="H200" s="351" t="s">
        <v>1067</v>
      </c>
      <c r="I200" s="351"/>
      <c r="J200" s="351"/>
      <c r="K200" s="333"/>
    </row>
    <row r="201" spans="2:11" ht="15" customHeight="1" x14ac:dyDescent="0.3">
      <c r="B201" s="312"/>
      <c r="C201" s="318"/>
      <c r="D201" s="290"/>
      <c r="E201" s="290"/>
      <c r="F201" s="311" t="s">
        <v>45</v>
      </c>
      <c r="G201" s="290"/>
      <c r="H201" s="351" t="s">
        <v>1068</v>
      </c>
      <c r="I201" s="351"/>
      <c r="J201" s="351"/>
      <c r="K201" s="333"/>
    </row>
    <row r="202" spans="2:11" ht="15" customHeight="1" x14ac:dyDescent="0.3">
      <c r="B202" s="312"/>
      <c r="C202" s="318"/>
      <c r="D202" s="290"/>
      <c r="E202" s="290"/>
      <c r="F202" s="311" t="s">
        <v>48</v>
      </c>
      <c r="G202" s="290"/>
      <c r="H202" s="351" t="s">
        <v>1069</v>
      </c>
      <c r="I202" s="351"/>
      <c r="J202" s="351"/>
      <c r="K202" s="333"/>
    </row>
    <row r="203" spans="2:11" ht="15" customHeight="1" x14ac:dyDescent="0.3">
      <c r="B203" s="312"/>
      <c r="C203" s="290"/>
      <c r="D203" s="290"/>
      <c r="E203" s="290"/>
      <c r="F203" s="311" t="s">
        <v>46</v>
      </c>
      <c r="G203" s="290"/>
      <c r="H203" s="351" t="s">
        <v>1070</v>
      </c>
      <c r="I203" s="351"/>
      <c r="J203" s="351"/>
      <c r="K203" s="333"/>
    </row>
    <row r="204" spans="2:11" ht="15" customHeight="1" x14ac:dyDescent="0.3">
      <c r="B204" s="312"/>
      <c r="C204" s="290"/>
      <c r="D204" s="290"/>
      <c r="E204" s="290"/>
      <c r="F204" s="311" t="s">
        <v>47</v>
      </c>
      <c r="G204" s="290"/>
      <c r="H204" s="351" t="s">
        <v>1071</v>
      </c>
      <c r="I204" s="351"/>
      <c r="J204" s="351"/>
      <c r="K204" s="333"/>
    </row>
    <row r="205" spans="2:11" ht="15" customHeight="1" x14ac:dyDescent="0.3">
      <c r="B205" s="312"/>
      <c r="C205" s="290"/>
      <c r="D205" s="290"/>
      <c r="E205" s="290"/>
      <c r="F205" s="311"/>
      <c r="G205" s="290"/>
      <c r="H205" s="290"/>
      <c r="I205" s="290"/>
      <c r="J205" s="290"/>
      <c r="K205" s="333"/>
    </row>
    <row r="206" spans="2:11" ht="15" customHeight="1" x14ac:dyDescent="0.3">
      <c r="B206" s="312"/>
      <c r="C206" s="290" t="s">
        <v>1012</v>
      </c>
      <c r="D206" s="290"/>
      <c r="E206" s="290"/>
      <c r="F206" s="311" t="s">
        <v>79</v>
      </c>
      <c r="G206" s="290"/>
      <c r="H206" s="351" t="s">
        <v>1072</v>
      </c>
      <c r="I206" s="351"/>
      <c r="J206" s="351"/>
      <c r="K206" s="333"/>
    </row>
    <row r="207" spans="2:11" ht="15" customHeight="1" x14ac:dyDescent="0.3">
      <c r="B207" s="312"/>
      <c r="C207" s="318"/>
      <c r="D207" s="290"/>
      <c r="E207" s="290"/>
      <c r="F207" s="311" t="s">
        <v>910</v>
      </c>
      <c r="G207" s="290"/>
      <c r="H207" s="351" t="s">
        <v>911</v>
      </c>
      <c r="I207" s="351"/>
      <c r="J207" s="351"/>
      <c r="K207" s="333"/>
    </row>
    <row r="208" spans="2:11" ht="15" customHeight="1" x14ac:dyDescent="0.3">
      <c r="B208" s="312"/>
      <c r="C208" s="290"/>
      <c r="D208" s="290"/>
      <c r="E208" s="290"/>
      <c r="F208" s="311" t="s">
        <v>908</v>
      </c>
      <c r="G208" s="290"/>
      <c r="H208" s="351" t="s">
        <v>1073</v>
      </c>
      <c r="I208" s="351"/>
      <c r="J208" s="351"/>
      <c r="K208" s="333"/>
    </row>
    <row r="209" spans="2:11" ht="15" customHeight="1" x14ac:dyDescent="0.3">
      <c r="B209" s="352"/>
      <c r="C209" s="318"/>
      <c r="D209" s="318"/>
      <c r="E209" s="318"/>
      <c r="F209" s="311" t="s">
        <v>912</v>
      </c>
      <c r="G209" s="296"/>
      <c r="H209" s="353" t="s">
        <v>913</v>
      </c>
      <c r="I209" s="353"/>
      <c r="J209" s="353"/>
      <c r="K209" s="354"/>
    </row>
    <row r="210" spans="2:11" ht="15" customHeight="1" x14ac:dyDescent="0.3">
      <c r="B210" s="352"/>
      <c r="C210" s="318"/>
      <c r="D210" s="318"/>
      <c r="E210" s="318"/>
      <c r="F210" s="311" t="s">
        <v>85</v>
      </c>
      <c r="G210" s="296"/>
      <c r="H210" s="353" t="s">
        <v>1074</v>
      </c>
      <c r="I210" s="353"/>
      <c r="J210" s="353"/>
      <c r="K210" s="354"/>
    </row>
    <row r="211" spans="2:11" ht="15" customHeight="1" x14ac:dyDescent="0.3">
      <c r="B211" s="352"/>
      <c r="C211" s="318"/>
      <c r="D211" s="318"/>
      <c r="E211" s="318"/>
      <c r="F211" s="355"/>
      <c r="G211" s="296"/>
      <c r="H211" s="356"/>
      <c r="I211" s="356"/>
      <c r="J211" s="356"/>
      <c r="K211" s="354"/>
    </row>
    <row r="212" spans="2:11" ht="15" customHeight="1" x14ac:dyDescent="0.3">
      <c r="B212" s="352"/>
      <c r="C212" s="290" t="s">
        <v>1036</v>
      </c>
      <c r="D212" s="318"/>
      <c r="E212" s="318"/>
      <c r="F212" s="311">
        <v>1</v>
      </c>
      <c r="G212" s="296"/>
      <c r="H212" s="353" t="s">
        <v>1075</v>
      </c>
      <c r="I212" s="353"/>
      <c r="J212" s="353"/>
      <c r="K212" s="354"/>
    </row>
    <row r="213" spans="2:11" ht="15" customHeight="1" x14ac:dyDescent="0.3">
      <c r="B213" s="352"/>
      <c r="C213" s="318"/>
      <c r="D213" s="318"/>
      <c r="E213" s="318"/>
      <c r="F213" s="311">
        <v>2</v>
      </c>
      <c r="G213" s="296"/>
      <c r="H213" s="353" t="s">
        <v>1076</v>
      </c>
      <c r="I213" s="353"/>
      <c r="J213" s="353"/>
      <c r="K213" s="354"/>
    </row>
    <row r="214" spans="2:11" ht="15" customHeight="1" x14ac:dyDescent="0.3">
      <c r="B214" s="352"/>
      <c r="C214" s="318"/>
      <c r="D214" s="318"/>
      <c r="E214" s="318"/>
      <c r="F214" s="311">
        <v>3</v>
      </c>
      <c r="G214" s="296"/>
      <c r="H214" s="353" t="s">
        <v>1077</v>
      </c>
      <c r="I214" s="353"/>
      <c r="J214" s="353"/>
      <c r="K214" s="354"/>
    </row>
    <row r="215" spans="2:11" ht="15" customHeight="1" x14ac:dyDescent="0.3">
      <c r="B215" s="352"/>
      <c r="C215" s="318"/>
      <c r="D215" s="318"/>
      <c r="E215" s="318"/>
      <c r="F215" s="311">
        <v>4</v>
      </c>
      <c r="G215" s="296"/>
      <c r="H215" s="353" t="s">
        <v>1078</v>
      </c>
      <c r="I215" s="353"/>
      <c r="J215" s="353"/>
      <c r="K215" s="354"/>
    </row>
    <row r="216" spans="2:11" ht="12.75" customHeight="1" x14ac:dyDescent="0.3">
      <c r="B216" s="357"/>
      <c r="C216" s="358"/>
      <c r="D216" s="358"/>
      <c r="E216" s="358"/>
      <c r="F216" s="358"/>
      <c r="G216" s="358"/>
      <c r="H216" s="358"/>
      <c r="I216" s="358"/>
      <c r="J216" s="358"/>
      <c r="K216" s="359"/>
    </row>
  </sheetData>
  <mergeCells count="77">
    <mergeCell ref="H210:J210"/>
    <mergeCell ref="H212:J212"/>
    <mergeCell ref="H213:J213"/>
    <mergeCell ref="H214:J214"/>
    <mergeCell ref="H215:J215"/>
    <mergeCell ref="H203:J203"/>
    <mergeCell ref="H204:J204"/>
    <mergeCell ref="H206:J206"/>
    <mergeCell ref="H207:J207"/>
    <mergeCell ref="H208:J208"/>
    <mergeCell ref="H209:J209"/>
    <mergeCell ref="C163:J163"/>
    <mergeCell ref="C197:J197"/>
    <mergeCell ref="H198:J198"/>
    <mergeCell ref="H200:J200"/>
    <mergeCell ref="H201:J201"/>
    <mergeCell ref="H202:J202"/>
    <mergeCell ref="D67:J67"/>
    <mergeCell ref="D68:J68"/>
    <mergeCell ref="C73:J73"/>
    <mergeCell ref="C100:J100"/>
    <mergeCell ref="C120:J120"/>
    <mergeCell ref="C145:J145"/>
    <mergeCell ref="D60:J60"/>
    <mergeCell ref="D61:J61"/>
    <mergeCell ref="D63:J63"/>
    <mergeCell ref="D64:J64"/>
    <mergeCell ref="D65:J65"/>
    <mergeCell ref="D66:J66"/>
    <mergeCell ref="C53:J53"/>
    <mergeCell ref="C55:J55"/>
    <mergeCell ref="D56:J56"/>
    <mergeCell ref="D57:J57"/>
    <mergeCell ref="D58:J58"/>
    <mergeCell ref="D59:J59"/>
    <mergeCell ref="E46:J46"/>
    <mergeCell ref="E47:J47"/>
    <mergeCell ref="E48:J48"/>
    <mergeCell ref="D49:J49"/>
    <mergeCell ref="C50:J50"/>
    <mergeCell ref="C52:J52"/>
    <mergeCell ref="G39:J39"/>
    <mergeCell ref="G40:J40"/>
    <mergeCell ref="G41:J41"/>
    <mergeCell ref="G42:J42"/>
    <mergeCell ref="G43:J43"/>
    <mergeCell ref="D45:J45"/>
    <mergeCell ref="D33:J33"/>
    <mergeCell ref="G34:J34"/>
    <mergeCell ref="G35:J35"/>
    <mergeCell ref="G36:J36"/>
    <mergeCell ref="G37:J37"/>
    <mergeCell ref="G38:J38"/>
    <mergeCell ref="D25:J25"/>
    <mergeCell ref="D26:J26"/>
    <mergeCell ref="D28:J28"/>
    <mergeCell ref="D29:J29"/>
    <mergeCell ref="D31:J31"/>
    <mergeCell ref="D32:J32"/>
    <mergeCell ref="F18:J18"/>
    <mergeCell ref="F19:J19"/>
    <mergeCell ref="F20:J20"/>
    <mergeCell ref="F21:J21"/>
    <mergeCell ref="C23:J23"/>
    <mergeCell ref="C24:J24"/>
    <mergeCell ref="D11:J11"/>
    <mergeCell ref="D13:J13"/>
    <mergeCell ref="D14:J14"/>
    <mergeCell ref="D15:J15"/>
    <mergeCell ref="F16:J16"/>
    <mergeCell ref="F17:J17"/>
    <mergeCell ref="C3:J3"/>
    <mergeCell ref="C4:J4"/>
    <mergeCell ref="C6:J6"/>
    <mergeCell ref="C7:J7"/>
    <mergeCell ref="C9:J9"/>
    <mergeCell ref="D10:J10"/>
  </mergeCells>
  <pageMargins left="0.59055118110236227" right="0.59055118110236227" top="0.59055118110236227" bottom="0.59055118110236227" header="0" footer="0"/>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4</vt:i4>
      </vt:variant>
      <vt:variant>
        <vt:lpstr>Pojmenované oblasti</vt:lpstr>
      </vt:variant>
      <vt:variant>
        <vt:i4>7</vt:i4>
      </vt:variant>
    </vt:vector>
  </HeadingPairs>
  <TitlesOfParts>
    <vt:vector size="11" baseType="lpstr">
      <vt:lpstr>Rekapitulace stavby</vt:lpstr>
      <vt:lpstr>52.1 - komunikace</vt:lpstr>
      <vt:lpstr>52.2 - VRN</vt:lpstr>
      <vt:lpstr>Pokyny pro vyplnění</vt:lpstr>
      <vt:lpstr>'52.1 - komunikace'!Názvy_tisku</vt:lpstr>
      <vt:lpstr>'52.2 - VRN'!Názvy_tisku</vt:lpstr>
      <vt:lpstr>'Rekapitulace stavby'!Názvy_tisku</vt:lpstr>
      <vt:lpstr>'52.1 - komunikace'!Oblast_tisku</vt:lpstr>
      <vt:lpstr>'52.2 - VRN'!Oblast_tisku</vt:lpstr>
      <vt:lpstr>'Pokyny pro vyplnění'!Oblast_tisku</vt:lpstr>
      <vt:lpstr>'Rekapitulace stavby'!Oblast_tisku</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LUCINKANB\lucinka</dc:creator>
  <cp:lastModifiedBy>lucinka</cp:lastModifiedBy>
  <dcterms:created xsi:type="dcterms:W3CDTF">2018-07-20T10:40:07Z</dcterms:created>
  <dcterms:modified xsi:type="dcterms:W3CDTF">2018-07-20T10:40:24Z</dcterms:modified>
</cp:coreProperties>
</file>